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K:\A ZD CELJE JN\SKUPNA JN\SANITETNI MATERIAL 2023-2026\NOVA OBJAVA 13.12.2023\"/>
    </mc:Choice>
  </mc:AlternateContent>
  <xr:revisionPtr revIDLastSave="0" documentId="8_{7E046ADF-7E9B-40C0-BF68-A4DF13950EBB}" xr6:coauthVersionLast="47" xr6:coauthVersionMax="47" xr10:uidLastSave="{00000000-0000-0000-0000-000000000000}"/>
  <bookViews>
    <workbookView xWindow="-120" yWindow="-120" windowWidth="29040" windowHeight="15840" tabRatio="986" activeTab="7" xr2:uid="{00000000-000D-0000-FFFF-FFFF00000000}"/>
  </bookViews>
  <sheets>
    <sheet name="1.sklop" sheetId="27" r:id="rId1"/>
    <sheet name="2.sklop" sheetId="22" r:id="rId2"/>
    <sheet name="3.sklop" sheetId="9" r:id="rId3"/>
    <sheet name="4.sklop" sheetId="10" r:id="rId4"/>
    <sheet name="5.sklop" sheetId="25" r:id="rId5"/>
    <sheet name="6.sklop" sheetId="12" r:id="rId6"/>
    <sheet name="7.sklop" sheetId="26" r:id="rId7"/>
    <sheet name="8.sklop" sheetId="24" r:id="rId8"/>
    <sheet name="9.sklop" sheetId="13" r:id="rId9"/>
    <sheet name="10.sklop" sheetId="14" r:id="rId10"/>
    <sheet name="11.sklop" sheetId="15" r:id="rId11"/>
    <sheet name="12.sklop" sheetId="16" r:id="rId12"/>
    <sheet name="13.sklop" sheetId="17" r:id="rId13"/>
    <sheet name="14.sklop" sheetId="18" r:id="rId14"/>
    <sheet name="15.sklop" sheetId="19" r:id="rId15"/>
    <sheet name="16.sklop" sheetId="20" r:id="rId16"/>
    <sheet name="17.sklop" sheetId="29" r:id="rId17"/>
    <sheet name="18.sklop" sheetId="30" r:id="rId18"/>
    <sheet name="19.sklop" sheetId="31" r:id="rId19"/>
    <sheet name="20. sklop" sheetId="32" r:id="rId20"/>
    <sheet name="21.sklop" sheetId="33" r:id="rId21"/>
    <sheet name="22.sklop" sheetId="34" r:id="rId22"/>
    <sheet name="List1" sheetId="35" r:id="rId2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4" i="30" l="1"/>
  <c r="L44" i="30"/>
  <c r="L52" i="30"/>
  <c r="M52" i="30"/>
  <c r="L51" i="30"/>
  <c r="M51" i="30"/>
  <c r="L35" i="26"/>
  <c r="M35" i="26"/>
  <c r="L136" i="24"/>
  <c r="M136" i="24"/>
  <c r="L132" i="24"/>
  <c r="M132" i="24"/>
  <c r="L26" i="19"/>
  <c r="M26" i="19"/>
  <c r="L49" i="19"/>
  <c r="M49" i="19"/>
  <c r="L17" i="33"/>
  <c r="L19" i="33" s="1"/>
  <c r="M17" i="33"/>
  <c r="M19" i="33" s="1"/>
  <c r="L18" i="33"/>
  <c r="M18" i="33"/>
  <c r="L18" i="32"/>
  <c r="M18" i="32"/>
  <c r="L19" i="32"/>
  <c r="L27" i="32" s="1"/>
  <c r="M19" i="32"/>
  <c r="L20" i="32"/>
  <c r="M20" i="32"/>
  <c r="L21" i="32"/>
  <c r="M21" i="32"/>
  <c r="L22" i="32"/>
  <c r="M22" i="32"/>
  <c r="L23" i="32"/>
  <c r="M23" i="32"/>
  <c r="L24" i="32"/>
  <c r="M24" i="32"/>
  <c r="L25" i="32"/>
  <c r="M25" i="32"/>
  <c r="L26" i="32"/>
  <c r="M26" i="32"/>
  <c r="L17" i="31"/>
  <c r="L21" i="31" s="1"/>
  <c r="M17" i="31"/>
  <c r="M21" i="31" s="1"/>
  <c r="L18" i="31"/>
  <c r="M18" i="31"/>
  <c r="L19" i="31"/>
  <c r="M19" i="31"/>
  <c r="L20" i="31"/>
  <c r="M20" i="31"/>
  <c r="L18" i="20"/>
  <c r="M18" i="20"/>
  <c r="L19" i="20"/>
  <c r="M19" i="20"/>
  <c r="L20" i="20"/>
  <c r="M20" i="20"/>
  <c r="L21" i="20"/>
  <c r="M21" i="20"/>
  <c r="L22" i="20"/>
  <c r="M22" i="20"/>
  <c r="L23" i="20"/>
  <c r="M23" i="20"/>
  <c r="L24" i="20"/>
  <c r="M24" i="20"/>
  <c r="L25" i="20"/>
  <c r="M25" i="20"/>
  <c r="L26" i="20"/>
  <c r="M26" i="20"/>
  <c r="L27" i="20"/>
  <c r="M27" i="20"/>
  <c r="L28" i="20"/>
  <c r="M28" i="20"/>
  <c r="L29" i="20"/>
  <c r="M29" i="20"/>
  <c r="L30" i="20"/>
  <c r="M30" i="20"/>
  <c r="L31" i="20"/>
  <c r="M31" i="20"/>
  <c r="L32" i="20"/>
  <c r="M32" i="20"/>
  <c r="L33" i="20"/>
  <c r="M33" i="20"/>
  <c r="L34" i="20"/>
  <c r="M34" i="20"/>
  <c r="L35" i="20"/>
  <c r="M35" i="20"/>
  <c r="L36" i="20"/>
  <c r="M36" i="20"/>
  <c r="L37" i="20"/>
  <c r="M37" i="20"/>
  <c r="L38" i="20"/>
  <c r="M38" i="20"/>
  <c r="L39" i="20"/>
  <c r="M39" i="20"/>
  <c r="L40" i="20"/>
  <c r="M40" i="20"/>
  <c r="L41" i="20"/>
  <c r="M41" i="20"/>
  <c r="L42" i="20"/>
  <c r="M42" i="20"/>
  <c r="L43" i="20"/>
  <c r="M43" i="20"/>
  <c r="L44" i="20"/>
  <c r="M44" i="20"/>
  <c r="L45" i="20"/>
  <c r="M45" i="20"/>
  <c r="L46" i="20"/>
  <c r="M46" i="20"/>
  <c r="L47" i="20"/>
  <c r="M47" i="20"/>
  <c r="L48" i="20"/>
  <c r="M48" i="20"/>
  <c r="L49" i="20"/>
  <c r="M49" i="20"/>
  <c r="L50" i="20"/>
  <c r="M50" i="20"/>
  <c r="L51" i="20"/>
  <c r="M51" i="20"/>
  <c r="L52" i="20"/>
  <c r="M52" i="20"/>
  <c r="L53" i="20"/>
  <c r="M53" i="20"/>
  <c r="L54" i="20"/>
  <c r="M54" i="20"/>
  <c r="L55" i="20"/>
  <c r="M55" i="20"/>
  <c r="L56" i="20"/>
  <c r="M56" i="20"/>
  <c r="L57" i="20"/>
  <c r="M57" i="20"/>
  <c r="L58" i="20"/>
  <c r="M58" i="20"/>
  <c r="L18" i="19"/>
  <c r="M18" i="19"/>
  <c r="L19" i="19"/>
  <c r="M19" i="19"/>
  <c r="L20" i="19"/>
  <c r="M20" i="19"/>
  <c r="L21" i="19"/>
  <c r="M21" i="19"/>
  <c r="L22" i="19"/>
  <c r="M22" i="19"/>
  <c r="L23" i="19"/>
  <c r="M23" i="19"/>
  <c r="L24" i="19"/>
  <c r="M24" i="19"/>
  <c r="L25" i="19"/>
  <c r="M25" i="19"/>
  <c r="L27" i="19"/>
  <c r="M27" i="19"/>
  <c r="L28" i="19"/>
  <c r="M28" i="19"/>
  <c r="L29" i="19"/>
  <c r="M29" i="19"/>
  <c r="L30" i="19"/>
  <c r="M30" i="19"/>
  <c r="L31" i="19"/>
  <c r="M31" i="19"/>
  <c r="L32" i="19"/>
  <c r="M32" i="19"/>
  <c r="L33" i="19"/>
  <c r="M33" i="19"/>
  <c r="L34" i="19"/>
  <c r="M34" i="19"/>
  <c r="L35" i="19"/>
  <c r="M35" i="19"/>
  <c r="L36" i="19"/>
  <c r="M36" i="19"/>
  <c r="L37" i="19"/>
  <c r="M37" i="19"/>
  <c r="L38" i="19"/>
  <c r="M38" i="19"/>
  <c r="L39" i="19"/>
  <c r="M39" i="19"/>
  <c r="L40" i="19"/>
  <c r="M40" i="19"/>
  <c r="L41" i="19"/>
  <c r="M41" i="19"/>
  <c r="L42" i="19"/>
  <c r="M42" i="19"/>
  <c r="L43" i="19"/>
  <c r="M43" i="19"/>
  <c r="L44" i="19"/>
  <c r="M44" i="19"/>
  <c r="L45" i="19"/>
  <c r="M45" i="19"/>
  <c r="L46" i="19"/>
  <c r="M46" i="19"/>
  <c r="L47" i="19"/>
  <c r="M47" i="19"/>
  <c r="L48" i="19"/>
  <c r="M48" i="19"/>
  <c r="L50" i="19"/>
  <c r="M50" i="19"/>
  <c r="L51" i="19"/>
  <c r="M51" i="19"/>
  <c r="L52" i="19"/>
  <c r="M52" i="19"/>
  <c r="L53" i="19"/>
  <c r="M53" i="19"/>
  <c r="L54" i="19"/>
  <c r="M54" i="19"/>
  <c r="L55" i="19"/>
  <c r="M55" i="19"/>
  <c r="L56" i="19"/>
  <c r="M56" i="19"/>
  <c r="L57" i="19"/>
  <c r="M57" i="19"/>
  <c r="L58" i="19"/>
  <c r="M58" i="19"/>
  <c r="L59" i="19"/>
  <c r="M59" i="19"/>
  <c r="L60" i="19"/>
  <c r="M60" i="19"/>
  <c r="L18" i="18"/>
  <c r="M18" i="18"/>
  <c r="L19" i="18"/>
  <c r="M19" i="18"/>
  <c r="L20" i="18"/>
  <c r="L25" i="18" s="1"/>
  <c r="M20" i="18"/>
  <c r="L21" i="18"/>
  <c r="M21" i="18"/>
  <c r="L22" i="18"/>
  <c r="M22" i="18"/>
  <c r="L23" i="18"/>
  <c r="M23" i="18"/>
  <c r="L24" i="18"/>
  <c r="M24" i="18"/>
  <c r="L18" i="17"/>
  <c r="M18" i="17"/>
  <c r="L19" i="17"/>
  <c r="M19" i="17"/>
  <c r="L20" i="17"/>
  <c r="M20" i="17"/>
  <c r="L21" i="17"/>
  <c r="M21" i="17"/>
  <c r="L22" i="17"/>
  <c r="M22" i="17"/>
  <c r="L23" i="17"/>
  <c r="M23" i="17"/>
  <c r="L24" i="17"/>
  <c r="M24" i="17"/>
  <c r="L25" i="17"/>
  <c r="M25" i="17"/>
  <c r="L26" i="17"/>
  <c r="M26" i="17"/>
  <c r="L27" i="17"/>
  <c r="M27" i="17"/>
  <c r="L28" i="17"/>
  <c r="M28" i="17"/>
  <c r="L29" i="17"/>
  <c r="M29" i="17"/>
  <c r="L30" i="17"/>
  <c r="M30" i="17"/>
  <c r="L31" i="17"/>
  <c r="M31" i="17"/>
  <c r="L32" i="17"/>
  <c r="M32" i="17"/>
  <c r="L33" i="17"/>
  <c r="M33" i="17"/>
  <c r="L34" i="17"/>
  <c r="M34" i="17"/>
  <c r="L35" i="17"/>
  <c r="M35" i="17"/>
  <c r="L36" i="17"/>
  <c r="M36" i="17"/>
  <c r="L37" i="17"/>
  <c r="M37" i="17"/>
  <c r="L38" i="17"/>
  <c r="M38" i="17"/>
  <c r="L39" i="17"/>
  <c r="M39" i="17"/>
  <c r="L40" i="17"/>
  <c r="M40" i="17"/>
  <c r="L41" i="17"/>
  <c r="M41" i="17"/>
  <c r="L42" i="17"/>
  <c r="M42" i="17"/>
  <c r="L43" i="17"/>
  <c r="M43" i="17"/>
  <c r="L44" i="17"/>
  <c r="M44" i="17"/>
  <c r="L45" i="17"/>
  <c r="M45" i="17"/>
  <c r="L46" i="17"/>
  <c r="M46" i="17"/>
  <c r="L47" i="17"/>
  <c r="M47" i="17"/>
  <c r="L48" i="17"/>
  <c r="M48" i="17"/>
  <c r="L49" i="17"/>
  <c r="M49" i="17"/>
  <c r="L50" i="17"/>
  <c r="M50" i="17"/>
  <c r="L51" i="17"/>
  <c r="M51" i="17"/>
  <c r="L52" i="17"/>
  <c r="M52" i="17"/>
  <c r="L53" i="17"/>
  <c r="M53" i="17"/>
  <c r="L54" i="17"/>
  <c r="M54" i="17"/>
  <c r="L55" i="17"/>
  <c r="M55" i="17"/>
  <c r="L56" i="17"/>
  <c r="M56" i="17"/>
  <c r="L57" i="17"/>
  <c r="M57" i="17"/>
  <c r="L58" i="17"/>
  <c r="M58" i="17"/>
  <c r="L59" i="17"/>
  <c r="M59" i="17"/>
  <c r="L60" i="17"/>
  <c r="M60" i="17"/>
  <c r="L61" i="17"/>
  <c r="M61" i="17"/>
  <c r="L62" i="17"/>
  <c r="M62" i="17"/>
  <c r="L63" i="17"/>
  <c r="M63" i="17"/>
  <c r="L64" i="17"/>
  <c r="M64" i="17"/>
  <c r="L65" i="17"/>
  <c r="M65" i="17"/>
  <c r="L66" i="17"/>
  <c r="M66" i="17"/>
  <c r="L67" i="17"/>
  <c r="M67" i="17"/>
  <c r="L68" i="17"/>
  <c r="M68" i="17"/>
  <c r="L69" i="17"/>
  <c r="M69" i="17"/>
  <c r="L70" i="17"/>
  <c r="M70" i="17"/>
  <c r="L71" i="17"/>
  <c r="M71" i="17"/>
  <c r="L72" i="17"/>
  <c r="M72" i="17"/>
  <c r="L73" i="17"/>
  <c r="M73" i="17"/>
  <c r="L74" i="17"/>
  <c r="M74" i="17"/>
  <c r="L75" i="17"/>
  <c r="M75" i="17"/>
  <c r="L76" i="17"/>
  <c r="M76" i="17"/>
  <c r="L77" i="17"/>
  <c r="M77" i="17"/>
  <c r="L78" i="17"/>
  <c r="M78" i="17"/>
  <c r="L18" i="16"/>
  <c r="M18" i="16"/>
  <c r="L19" i="16"/>
  <c r="M19" i="16"/>
  <c r="L20" i="16"/>
  <c r="M20" i="16"/>
  <c r="L21" i="16"/>
  <c r="M21" i="16"/>
  <c r="L22" i="16"/>
  <c r="M22" i="16"/>
  <c r="L23" i="16"/>
  <c r="M23" i="16"/>
  <c r="L24" i="16"/>
  <c r="M24" i="16"/>
  <c r="L18" i="15"/>
  <c r="M18" i="15"/>
  <c r="L19" i="15"/>
  <c r="M19" i="15"/>
  <c r="L18" i="14"/>
  <c r="M18" i="14"/>
  <c r="L19" i="14"/>
  <c r="M19" i="14"/>
  <c r="L20" i="14"/>
  <c r="M20" i="14"/>
  <c r="L21" i="14"/>
  <c r="M21" i="14"/>
  <c r="L22" i="14"/>
  <c r="M22" i="14"/>
  <c r="L23" i="14"/>
  <c r="M23" i="14"/>
  <c r="L24" i="14"/>
  <c r="M24" i="14"/>
  <c r="L25" i="14"/>
  <c r="M25" i="14"/>
  <c r="L26" i="14"/>
  <c r="M26" i="14"/>
  <c r="L27" i="14"/>
  <c r="M27" i="14"/>
  <c r="L28" i="14"/>
  <c r="M28" i="14"/>
  <c r="L29" i="14"/>
  <c r="M29" i="14"/>
  <c r="L18" i="13"/>
  <c r="M18" i="13"/>
  <c r="L19" i="13"/>
  <c r="M19" i="13"/>
  <c r="L20" i="13"/>
  <c r="M20" i="13"/>
  <c r="L21" i="13"/>
  <c r="M21" i="13"/>
  <c r="L22" i="13"/>
  <c r="M22" i="13"/>
  <c r="L23" i="13"/>
  <c r="M23" i="13"/>
  <c r="L18" i="24"/>
  <c r="M18" i="24"/>
  <c r="L19" i="24"/>
  <c r="M19" i="24"/>
  <c r="L20" i="24"/>
  <c r="M20" i="24"/>
  <c r="L21" i="24"/>
  <c r="M21" i="24"/>
  <c r="L22" i="24"/>
  <c r="M22" i="24"/>
  <c r="L23" i="24"/>
  <c r="M23" i="24"/>
  <c r="L24" i="24"/>
  <c r="M24" i="24"/>
  <c r="L25" i="24"/>
  <c r="M25" i="24"/>
  <c r="L26" i="24"/>
  <c r="M26" i="24"/>
  <c r="L27" i="24"/>
  <c r="M27" i="24"/>
  <c r="L28" i="24"/>
  <c r="M28" i="24"/>
  <c r="L29" i="24"/>
  <c r="M29" i="24"/>
  <c r="L30" i="24"/>
  <c r="M30" i="24"/>
  <c r="L31" i="24"/>
  <c r="M31" i="24"/>
  <c r="L32" i="24"/>
  <c r="M32" i="24"/>
  <c r="L33" i="24"/>
  <c r="M33" i="24"/>
  <c r="L34" i="24"/>
  <c r="M34" i="24"/>
  <c r="L35" i="24"/>
  <c r="M35" i="24"/>
  <c r="L36" i="24"/>
  <c r="M36" i="24"/>
  <c r="L37" i="24"/>
  <c r="M37" i="24"/>
  <c r="L38" i="24"/>
  <c r="M38" i="24"/>
  <c r="L39" i="24"/>
  <c r="M39" i="24"/>
  <c r="L40" i="24"/>
  <c r="M40" i="24"/>
  <c r="L41" i="24"/>
  <c r="M41" i="24"/>
  <c r="L42" i="24"/>
  <c r="M42" i="24"/>
  <c r="L43" i="24"/>
  <c r="M43" i="24"/>
  <c r="L44" i="24"/>
  <c r="M44" i="24"/>
  <c r="L45" i="24"/>
  <c r="M45" i="24"/>
  <c r="L46" i="24"/>
  <c r="M46" i="24"/>
  <c r="L47" i="24"/>
  <c r="M47" i="24"/>
  <c r="L48" i="24"/>
  <c r="M48" i="24"/>
  <c r="L49" i="24"/>
  <c r="M49" i="24"/>
  <c r="L50" i="24"/>
  <c r="M50" i="24"/>
  <c r="L51" i="24"/>
  <c r="M51" i="24"/>
  <c r="L52" i="24"/>
  <c r="M52" i="24"/>
  <c r="L53" i="24"/>
  <c r="M53" i="24"/>
  <c r="L54" i="24"/>
  <c r="M54" i="24"/>
  <c r="L55" i="24"/>
  <c r="M55" i="24"/>
  <c r="L56" i="24"/>
  <c r="M56" i="24"/>
  <c r="L57" i="24"/>
  <c r="M57" i="24"/>
  <c r="L58" i="24"/>
  <c r="M58" i="24"/>
  <c r="L59" i="24"/>
  <c r="M59" i="24"/>
  <c r="L60" i="24"/>
  <c r="M60" i="24"/>
  <c r="L61" i="24"/>
  <c r="M61" i="24"/>
  <c r="L62" i="24"/>
  <c r="M62" i="24"/>
  <c r="L63" i="24"/>
  <c r="M63" i="24"/>
  <c r="L64" i="24"/>
  <c r="M64" i="24"/>
  <c r="L65" i="24"/>
  <c r="M65" i="24"/>
  <c r="L66" i="24"/>
  <c r="M66" i="24"/>
  <c r="L67" i="24"/>
  <c r="M67" i="24"/>
  <c r="L68" i="24"/>
  <c r="M68" i="24"/>
  <c r="L69" i="24"/>
  <c r="M69" i="24"/>
  <c r="L70" i="24"/>
  <c r="M70" i="24"/>
  <c r="L71" i="24"/>
  <c r="M71" i="24"/>
  <c r="L72" i="24"/>
  <c r="M72" i="24"/>
  <c r="L73" i="24"/>
  <c r="M73" i="24"/>
  <c r="L74" i="24"/>
  <c r="M74" i="24"/>
  <c r="L75" i="24"/>
  <c r="M75" i="24"/>
  <c r="L76" i="24"/>
  <c r="M76" i="24"/>
  <c r="L77" i="24"/>
  <c r="M77" i="24"/>
  <c r="L78" i="24"/>
  <c r="M78" i="24"/>
  <c r="L79" i="24"/>
  <c r="M79" i="24"/>
  <c r="L80" i="24"/>
  <c r="M80" i="24"/>
  <c r="L81" i="24"/>
  <c r="M81" i="24"/>
  <c r="L82" i="24"/>
  <c r="M82" i="24"/>
  <c r="L83" i="24"/>
  <c r="M83" i="24"/>
  <c r="L84" i="24"/>
  <c r="M84" i="24"/>
  <c r="L85" i="24"/>
  <c r="M85" i="24"/>
  <c r="L86" i="24"/>
  <c r="M86" i="24"/>
  <c r="L87" i="24"/>
  <c r="M87" i="24"/>
  <c r="L88" i="24"/>
  <c r="M88" i="24"/>
  <c r="L89" i="24"/>
  <c r="M89" i="24"/>
  <c r="L90" i="24"/>
  <c r="M90" i="24"/>
  <c r="L91" i="24"/>
  <c r="M91" i="24"/>
  <c r="L92" i="24"/>
  <c r="M92" i="24"/>
  <c r="L93" i="24"/>
  <c r="M93" i="24"/>
  <c r="L94" i="24"/>
  <c r="M94" i="24"/>
  <c r="L95" i="24"/>
  <c r="M95" i="24"/>
  <c r="L96" i="24"/>
  <c r="M96" i="24"/>
  <c r="L97" i="24"/>
  <c r="M97" i="24"/>
  <c r="L98" i="24"/>
  <c r="M98" i="24"/>
  <c r="L99" i="24"/>
  <c r="M99" i="24"/>
  <c r="L100" i="24"/>
  <c r="M100" i="24"/>
  <c r="L101" i="24"/>
  <c r="M101" i="24"/>
  <c r="L102" i="24"/>
  <c r="M102" i="24"/>
  <c r="L103" i="24"/>
  <c r="M103" i="24"/>
  <c r="L104" i="24"/>
  <c r="M104" i="24"/>
  <c r="L105" i="24"/>
  <c r="M105" i="24"/>
  <c r="L106" i="24"/>
  <c r="M106" i="24"/>
  <c r="L107" i="24"/>
  <c r="M107" i="24"/>
  <c r="L108" i="24"/>
  <c r="M108" i="24"/>
  <c r="L109" i="24"/>
  <c r="M109" i="24"/>
  <c r="L110" i="24"/>
  <c r="M110" i="24"/>
  <c r="L111" i="24"/>
  <c r="M111" i="24"/>
  <c r="L112" i="24"/>
  <c r="M112" i="24"/>
  <c r="L113" i="24"/>
  <c r="M113" i="24"/>
  <c r="L114" i="24"/>
  <c r="M114" i="24"/>
  <c r="L115" i="24"/>
  <c r="M115" i="24"/>
  <c r="L116" i="24"/>
  <c r="M116" i="24"/>
  <c r="L117" i="24"/>
  <c r="M117" i="24"/>
  <c r="L118" i="24"/>
  <c r="M118" i="24"/>
  <c r="L119" i="24"/>
  <c r="M119" i="24"/>
  <c r="L120" i="24"/>
  <c r="M120" i="24"/>
  <c r="L121" i="24"/>
  <c r="M121" i="24"/>
  <c r="L122" i="24"/>
  <c r="M122" i="24"/>
  <c r="L123" i="24"/>
  <c r="M123" i="24"/>
  <c r="L124" i="24"/>
  <c r="M124" i="24"/>
  <c r="L125" i="24"/>
  <c r="M125" i="24"/>
  <c r="L126" i="24"/>
  <c r="M126" i="24"/>
  <c r="L127" i="24"/>
  <c r="M127" i="24"/>
  <c r="L128" i="24"/>
  <c r="M128" i="24"/>
  <c r="L129" i="24"/>
  <c r="M129" i="24"/>
  <c r="L130" i="24"/>
  <c r="M130" i="24"/>
  <c r="L131" i="24"/>
  <c r="M131" i="24"/>
  <c r="L133" i="24"/>
  <c r="M133" i="24"/>
  <c r="L134" i="24"/>
  <c r="M134" i="24"/>
  <c r="L135" i="24"/>
  <c r="M135" i="24"/>
  <c r="L18" i="26"/>
  <c r="M18" i="26"/>
  <c r="L19" i="26"/>
  <c r="M19" i="26"/>
  <c r="L20" i="26"/>
  <c r="M20" i="26"/>
  <c r="L21" i="26"/>
  <c r="M21" i="26"/>
  <c r="L22" i="26"/>
  <c r="M22" i="26"/>
  <c r="L23" i="26"/>
  <c r="M23" i="26"/>
  <c r="L24" i="26"/>
  <c r="M24" i="26"/>
  <c r="L25" i="26"/>
  <c r="M25" i="26"/>
  <c r="L26" i="26"/>
  <c r="M26" i="26"/>
  <c r="L27" i="26"/>
  <c r="M27" i="26"/>
  <c r="L28" i="26"/>
  <c r="M28" i="26"/>
  <c r="L29" i="26"/>
  <c r="M29" i="26"/>
  <c r="L30" i="26"/>
  <c r="M30" i="26"/>
  <c r="L31" i="26"/>
  <c r="M31" i="26"/>
  <c r="L32" i="26"/>
  <c r="M32" i="26"/>
  <c r="L33" i="26"/>
  <c r="M33" i="26"/>
  <c r="L34" i="26"/>
  <c r="M34" i="26"/>
  <c r="L36" i="26"/>
  <c r="M36" i="26"/>
  <c r="L37" i="26"/>
  <c r="M37" i="26"/>
  <c r="L38" i="26"/>
  <c r="M38" i="26"/>
  <c r="L39" i="26"/>
  <c r="M39" i="26"/>
  <c r="L40" i="26"/>
  <c r="M40" i="26"/>
  <c r="L41" i="26"/>
  <c r="M41" i="26"/>
  <c r="L42" i="26"/>
  <c r="M42" i="26"/>
  <c r="L43" i="26"/>
  <c r="M43" i="26"/>
  <c r="L44" i="26"/>
  <c r="M44" i="26"/>
  <c r="L45" i="26"/>
  <c r="M45" i="26"/>
  <c r="L46" i="26"/>
  <c r="M46" i="26"/>
  <c r="L47" i="26"/>
  <c r="M47" i="26"/>
  <c r="L48" i="26"/>
  <c r="M48" i="26"/>
  <c r="L49" i="26"/>
  <c r="M49" i="26"/>
  <c r="L50" i="26"/>
  <c r="M50" i="26"/>
  <c r="L51" i="26"/>
  <c r="M51" i="26"/>
  <c r="L52" i="26"/>
  <c r="M52" i="26"/>
  <c r="L53" i="26"/>
  <c r="M53" i="26"/>
  <c r="L54" i="26"/>
  <c r="M54" i="26"/>
  <c r="L55" i="26"/>
  <c r="M55" i="26"/>
  <c r="L56" i="26"/>
  <c r="M56" i="26"/>
  <c r="L57" i="26"/>
  <c r="M57" i="26"/>
  <c r="L58" i="26"/>
  <c r="M58" i="26"/>
  <c r="L59" i="26"/>
  <c r="M59" i="26"/>
  <c r="L60" i="26"/>
  <c r="M60" i="26"/>
  <c r="L61" i="26"/>
  <c r="M61" i="26"/>
  <c r="L62" i="26"/>
  <c r="M62" i="26"/>
  <c r="L63" i="26"/>
  <c r="M63" i="26"/>
  <c r="L64" i="26"/>
  <c r="M64" i="26"/>
  <c r="L65" i="26"/>
  <c r="M65" i="26"/>
  <c r="L66" i="26"/>
  <c r="M66" i="26"/>
  <c r="L67" i="26"/>
  <c r="M67" i="26"/>
  <c r="L68" i="26"/>
  <c r="M68" i="26"/>
  <c r="L69" i="26"/>
  <c r="M69" i="26"/>
  <c r="L70" i="26"/>
  <c r="M70" i="26"/>
  <c r="L71" i="26"/>
  <c r="M71" i="26"/>
  <c r="L72" i="26"/>
  <c r="M72" i="26"/>
  <c r="L73" i="26"/>
  <c r="M73" i="26"/>
  <c r="L74" i="26"/>
  <c r="M74" i="26"/>
  <c r="L75" i="26"/>
  <c r="M75" i="26"/>
  <c r="L76" i="26"/>
  <c r="M76" i="26"/>
  <c r="L77" i="26"/>
  <c r="M77" i="26"/>
  <c r="L78" i="26"/>
  <c r="M78" i="26"/>
  <c r="L79" i="26"/>
  <c r="M79" i="26"/>
  <c r="L80" i="26"/>
  <c r="M80" i="26"/>
  <c r="L81" i="26"/>
  <c r="M81" i="26"/>
  <c r="L82" i="26"/>
  <c r="M82" i="26"/>
  <c r="L83" i="26"/>
  <c r="M83" i="26"/>
  <c r="L84" i="26"/>
  <c r="M84" i="26"/>
  <c r="L85" i="26"/>
  <c r="M85" i="26"/>
  <c r="L86" i="26"/>
  <c r="M86" i="26"/>
  <c r="L87" i="26"/>
  <c r="M87" i="26"/>
  <c r="L88" i="26"/>
  <c r="M88" i="26"/>
  <c r="L89" i="26"/>
  <c r="M89" i="26"/>
  <c r="L90" i="26"/>
  <c r="M90" i="26"/>
  <c r="L91" i="26"/>
  <c r="M91" i="26"/>
  <c r="L92" i="26"/>
  <c r="M92" i="26"/>
  <c r="L93" i="26"/>
  <c r="M93" i="26"/>
  <c r="L94" i="26"/>
  <c r="M94" i="26"/>
  <c r="L95" i="26"/>
  <c r="M95" i="26"/>
  <c r="L96" i="26"/>
  <c r="M96" i="26"/>
  <c r="L97" i="26"/>
  <c r="M97" i="26"/>
  <c r="L98" i="26"/>
  <c r="M98" i="26"/>
  <c r="L99" i="26"/>
  <c r="M99" i="26"/>
  <c r="L100" i="26"/>
  <c r="M100" i="26"/>
  <c r="L101" i="26"/>
  <c r="M101" i="26"/>
  <c r="L102" i="26"/>
  <c r="M102" i="26"/>
  <c r="L103" i="26"/>
  <c r="M103" i="26"/>
  <c r="L104" i="26"/>
  <c r="M104" i="26"/>
  <c r="L105" i="26"/>
  <c r="M105" i="26"/>
  <c r="L106" i="26"/>
  <c r="M106" i="26"/>
  <c r="L107" i="26"/>
  <c r="M107" i="26"/>
  <c r="L108" i="26"/>
  <c r="M108" i="26"/>
  <c r="L109" i="26"/>
  <c r="M109" i="26"/>
  <c r="L110" i="26"/>
  <c r="M110" i="26"/>
  <c r="L111" i="26"/>
  <c r="M111" i="26"/>
  <c r="L112" i="26"/>
  <c r="M112" i="26"/>
  <c r="L113" i="26"/>
  <c r="M113" i="26"/>
  <c r="L114" i="26"/>
  <c r="M114" i="26"/>
  <c r="L115" i="26"/>
  <c r="M115" i="26"/>
  <c r="L116" i="26"/>
  <c r="M116" i="26"/>
  <c r="L117" i="26"/>
  <c r="M117" i="26"/>
  <c r="L118" i="26"/>
  <c r="M118" i="26"/>
  <c r="L119" i="26"/>
  <c r="M119" i="26"/>
  <c r="L120" i="26"/>
  <c r="M120" i="26"/>
  <c r="L121" i="26"/>
  <c r="M121" i="26"/>
  <c r="L122" i="26"/>
  <c r="M122" i="26"/>
  <c r="L18" i="12"/>
  <c r="M18" i="12"/>
  <c r="L19" i="12"/>
  <c r="L28" i="12"/>
  <c r="M19" i="12"/>
  <c r="L20" i="12"/>
  <c r="M20" i="12"/>
  <c r="L21" i="12"/>
  <c r="M21" i="12"/>
  <c r="L22" i="12"/>
  <c r="M22" i="12"/>
  <c r="L23" i="12"/>
  <c r="M23" i="12"/>
  <c r="L24" i="12"/>
  <c r="M24" i="12"/>
  <c r="L25" i="12"/>
  <c r="M25" i="12"/>
  <c r="L26" i="12"/>
  <c r="M26" i="12"/>
  <c r="L27" i="12"/>
  <c r="M27" i="12"/>
  <c r="L18" i="27"/>
  <c r="M18" i="27"/>
  <c r="L19" i="27"/>
  <c r="M19" i="27"/>
  <c r="L20" i="27"/>
  <c r="L66" i="27" s="1"/>
  <c r="M20" i="27"/>
  <c r="L21" i="27"/>
  <c r="M21" i="27"/>
  <c r="L22" i="27"/>
  <c r="M22" i="27"/>
  <c r="L23" i="27"/>
  <c r="M23" i="27"/>
  <c r="L24" i="27"/>
  <c r="M24" i="27"/>
  <c r="L25" i="27"/>
  <c r="M25" i="27"/>
  <c r="L26" i="27"/>
  <c r="M26" i="27"/>
  <c r="L27" i="27"/>
  <c r="M27" i="27"/>
  <c r="L28" i="27"/>
  <c r="M28" i="27"/>
  <c r="L29" i="27"/>
  <c r="M29" i="27"/>
  <c r="L30" i="27"/>
  <c r="M30" i="27"/>
  <c r="L31" i="27"/>
  <c r="M31" i="27"/>
  <c r="L32" i="27"/>
  <c r="M32" i="27"/>
  <c r="L33" i="27"/>
  <c r="M33" i="27"/>
  <c r="L34" i="27"/>
  <c r="M34" i="27"/>
  <c r="L35" i="27"/>
  <c r="M35" i="27"/>
  <c r="L36" i="27"/>
  <c r="M36" i="27"/>
  <c r="L37" i="27"/>
  <c r="M37" i="27"/>
  <c r="L38" i="27"/>
  <c r="M38" i="27"/>
  <c r="L39" i="27"/>
  <c r="M39" i="27"/>
  <c r="L40" i="27"/>
  <c r="M40" i="27"/>
  <c r="L41" i="27"/>
  <c r="M41" i="27"/>
  <c r="L42" i="27"/>
  <c r="M42" i="27"/>
  <c r="L43" i="27"/>
  <c r="M43" i="27"/>
  <c r="L44" i="27"/>
  <c r="M44" i="27"/>
  <c r="L45" i="27"/>
  <c r="M45" i="27"/>
  <c r="L46" i="27"/>
  <c r="M46" i="27"/>
  <c r="L47" i="27"/>
  <c r="M47" i="27"/>
  <c r="L48" i="27"/>
  <c r="M48" i="27"/>
  <c r="L49" i="27"/>
  <c r="M49" i="27"/>
  <c r="L50" i="27"/>
  <c r="M50" i="27"/>
  <c r="L51" i="27"/>
  <c r="M51" i="27"/>
  <c r="L52" i="27"/>
  <c r="M52" i="27"/>
  <c r="L53" i="27"/>
  <c r="M53" i="27"/>
  <c r="L54" i="27"/>
  <c r="M54" i="27"/>
  <c r="L55" i="27"/>
  <c r="M55" i="27"/>
  <c r="L56" i="27"/>
  <c r="M56" i="27"/>
  <c r="L57" i="27"/>
  <c r="M57" i="27"/>
  <c r="L58" i="27"/>
  <c r="M58" i="27"/>
  <c r="L59" i="27"/>
  <c r="M59" i="27"/>
  <c r="L60" i="27"/>
  <c r="M60" i="27"/>
  <c r="L61" i="27"/>
  <c r="M61" i="27"/>
  <c r="L62" i="27"/>
  <c r="M62" i="27"/>
  <c r="L63" i="27"/>
  <c r="M63" i="27"/>
  <c r="L64" i="27"/>
  <c r="M64" i="27"/>
  <c r="L65" i="27"/>
  <c r="M65" i="27"/>
  <c r="L18" i="22"/>
  <c r="M18" i="22"/>
  <c r="L19" i="22"/>
  <c r="M19" i="22"/>
  <c r="L20" i="22"/>
  <c r="M20" i="22"/>
  <c r="L21" i="22"/>
  <c r="M21" i="22"/>
  <c r="L22" i="22"/>
  <c r="M22" i="22"/>
  <c r="L23" i="22"/>
  <c r="M23" i="22"/>
  <c r="L24" i="22"/>
  <c r="M24" i="22"/>
  <c r="L25" i="22"/>
  <c r="M25" i="22"/>
  <c r="L26" i="22"/>
  <c r="M26" i="22"/>
  <c r="L27" i="22"/>
  <c r="M27" i="22"/>
  <c r="L28" i="22"/>
  <c r="M28" i="22"/>
  <c r="L29" i="22"/>
  <c r="M29" i="22"/>
  <c r="L30" i="22"/>
  <c r="M30" i="22"/>
  <c r="L31" i="22"/>
  <c r="M31" i="22"/>
  <c r="L32" i="22"/>
  <c r="M32" i="22"/>
  <c r="L33" i="22"/>
  <c r="M33" i="22"/>
  <c r="L34" i="22"/>
  <c r="M34" i="22"/>
  <c r="L35" i="22"/>
  <c r="M35" i="22"/>
  <c r="L36" i="22"/>
  <c r="M36" i="22"/>
  <c r="L37" i="22"/>
  <c r="M37" i="22"/>
  <c r="L38" i="22"/>
  <c r="M38" i="22"/>
  <c r="L39" i="22"/>
  <c r="M39" i="22"/>
  <c r="L40" i="22"/>
  <c r="M40" i="22"/>
  <c r="L41" i="22"/>
  <c r="M41" i="22"/>
  <c r="L42" i="22"/>
  <c r="M42" i="22"/>
  <c r="L43" i="22"/>
  <c r="M43" i="22"/>
  <c r="L44" i="22"/>
  <c r="M44" i="22"/>
  <c r="L45" i="22"/>
  <c r="M45" i="22"/>
  <c r="L46" i="22"/>
  <c r="M46" i="22"/>
  <c r="L47" i="22"/>
  <c r="M47" i="22"/>
  <c r="L48" i="22"/>
  <c r="M48" i="22"/>
  <c r="L49" i="22"/>
  <c r="M49" i="22"/>
  <c r="L50" i="22"/>
  <c r="M50" i="22"/>
  <c r="L51" i="22"/>
  <c r="M51" i="22"/>
  <c r="L52" i="22"/>
  <c r="M52" i="22"/>
  <c r="L53" i="22"/>
  <c r="M53" i="22"/>
  <c r="L54" i="22"/>
  <c r="M54" i="22"/>
  <c r="L55" i="22"/>
  <c r="M55" i="22"/>
  <c r="L18" i="25"/>
  <c r="M18" i="25"/>
  <c r="L19" i="25"/>
  <c r="M19" i="25"/>
  <c r="L20" i="25"/>
  <c r="M20" i="25"/>
  <c r="L21" i="25"/>
  <c r="M21" i="25"/>
  <c r="M85" i="25" s="1"/>
  <c r="L22" i="25"/>
  <c r="M22" i="25"/>
  <c r="L23" i="25"/>
  <c r="M23" i="25"/>
  <c r="L24" i="25"/>
  <c r="M24" i="25"/>
  <c r="L25" i="25"/>
  <c r="M25" i="25"/>
  <c r="L26" i="25"/>
  <c r="M26" i="25"/>
  <c r="L27" i="25"/>
  <c r="M27" i="25"/>
  <c r="L28" i="25"/>
  <c r="M28" i="25"/>
  <c r="L29" i="25"/>
  <c r="M29" i="25"/>
  <c r="L30" i="25"/>
  <c r="M30" i="25"/>
  <c r="L31" i="25"/>
  <c r="M31" i="25"/>
  <c r="L32" i="25"/>
  <c r="M32" i="25"/>
  <c r="L33" i="25"/>
  <c r="M33" i="25"/>
  <c r="L34" i="25"/>
  <c r="M34" i="25"/>
  <c r="L35" i="25"/>
  <c r="M35" i="25"/>
  <c r="L36" i="25"/>
  <c r="M36" i="25"/>
  <c r="L37" i="25"/>
  <c r="M37" i="25"/>
  <c r="L38" i="25"/>
  <c r="M38" i="25"/>
  <c r="L39" i="25"/>
  <c r="M39" i="25"/>
  <c r="L40" i="25"/>
  <c r="M40" i="25"/>
  <c r="L41" i="25"/>
  <c r="M41" i="25"/>
  <c r="L42" i="25"/>
  <c r="M42" i="25"/>
  <c r="L43" i="25"/>
  <c r="M43" i="25"/>
  <c r="L44" i="25"/>
  <c r="M44" i="25"/>
  <c r="L45" i="25"/>
  <c r="M45" i="25"/>
  <c r="L46" i="25"/>
  <c r="M46" i="25"/>
  <c r="L47" i="25"/>
  <c r="M47" i="25"/>
  <c r="L48" i="25"/>
  <c r="M48" i="25"/>
  <c r="L49" i="25"/>
  <c r="M49" i="25"/>
  <c r="L50" i="25"/>
  <c r="M50" i="25"/>
  <c r="L51" i="25"/>
  <c r="M51" i="25"/>
  <c r="L52" i="25"/>
  <c r="M52" i="25"/>
  <c r="L53" i="25"/>
  <c r="M53" i="25"/>
  <c r="L54" i="25"/>
  <c r="M54" i="25"/>
  <c r="L55" i="25"/>
  <c r="M55" i="25"/>
  <c r="L56" i="25"/>
  <c r="M56" i="25"/>
  <c r="L57" i="25"/>
  <c r="M57" i="25"/>
  <c r="L58" i="25"/>
  <c r="M58" i="25"/>
  <c r="L59" i="25"/>
  <c r="M59" i="25"/>
  <c r="L60" i="25"/>
  <c r="M60" i="25"/>
  <c r="L61" i="25"/>
  <c r="M61" i="25"/>
  <c r="L62" i="25"/>
  <c r="M62" i="25"/>
  <c r="L63" i="25"/>
  <c r="M63" i="25"/>
  <c r="L64" i="25"/>
  <c r="M64" i="25"/>
  <c r="L65" i="25"/>
  <c r="M65" i="25"/>
  <c r="L66" i="25"/>
  <c r="M66" i="25"/>
  <c r="L67" i="25"/>
  <c r="M67" i="25"/>
  <c r="L68" i="25"/>
  <c r="M68" i="25"/>
  <c r="L69" i="25"/>
  <c r="M69" i="25"/>
  <c r="L70" i="25"/>
  <c r="M70" i="25"/>
  <c r="L71" i="25"/>
  <c r="M71" i="25"/>
  <c r="L72" i="25"/>
  <c r="M72" i="25"/>
  <c r="L73" i="25"/>
  <c r="M73" i="25"/>
  <c r="L74" i="25"/>
  <c r="M74" i="25"/>
  <c r="L75" i="25"/>
  <c r="M75" i="25"/>
  <c r="L76" i="25"/>
  <c r="M76" i="25"/>
  <c r="L77" i="25"/>
  <c r="M77" i="25"/>
  <c r="L78" i="25"/>
  <c r="M78" i="25"/>
  <c r="L79" i="25"/>
  <c r="M79" i="25"/>
  <c r="L80" i="25"/>
  <c r="M80" i="25"/>
  <c r="L81" i="25"/>
  <c r="M81" i="25"/>
  <c r="L82" i="25"/>
  <c r="M82" i="25"/>
  <c r="L83" i="25"/>
  <c r="M83" i="25"/>
  <c r="L84" i="25"/>
  <c r="M84" i="25"/>
  <c r="L18" i="9"/>
  <c r="M18" i="9"/>
  <c r="L19" i="9"/>
  <c r="M19" i="9"/>
  <c r="L20" i="9"/>
  <c r="M20" i="9"/>
  <c r="L18" i="34"/>
  <c r="M18" i="34"/>
  <c r="L19" i="34"/>
  <c r="L475" i="34" s="1"/>
  <c r="M19" i="34"/>
  <c r="L20" i="34"/>
  <c r="M20" i="34"/>
  <c r="L21" i="34"/>
  <c r="M21" i="34"/>
  <c r="L22" i="34"/>
  <c r="M22" i="34"/>
  <c r="L23" i="34"/>
  <c r="M23" i="34"/>
  <c r="L25" i="34"/>
  <c r="M25" i="34"/>
  <c r="L26" i="34"/>
  <c r="M26" i="34"/>
  <c r="L27" i="34"/>
  <c r="M27" i="34"/>
  <c r="L28" i="34"/>
  <c r="M28" i="34"/>
  <c r="L29" i="34"/>
  <c r="M29" i="34"/>
  <c r="L30" i="34"/>
  <c r="M30" i="34"/>
  <c r="L32" i="34"/>
  <c r="M32" i="34"/>
  <c r="L33" i="34"/>
  <c r="M33" i="34"/>
  <c r="L34" i="34"/>
  <c r="M34" i="34"/>
  <c r="L35" i="34"/>
  <c r="M35" i="34"/>
  <c r="L36" i="34"/>
  <c r="M36" i="34"/>
  <c r="L37" i="34"/>
  <c r="M37" i="34"/>
  <c r="L38" i="34"/>
  <c r="M38" i="34"/>
  <c r="L39" i="34"/>
  <c r="M39" i="34"/>
  <c r="L40" i="34"/>
  <c r="M40" i="34"/>
  <c r="L41" i="34"/>
  <c r="M41" i="34"/>
  <c r="L42" i="34"/>
  <c r="M42" i="34"/>
  <c r="L43" i="34"/>
  <c r="M43" i="34"/>
  <c r="L44" i="34"/>
  <c r="M44" i="34"/>
  <c r="L45" i="34"/>
  <c r="M45" i="34"/>
  <c r="L46" i="34"/>
  <c r="M46" i="34"/>
  <c r="L47" i="34"/>
  <c r="M47" i="34"/>
  <c r="L48" i="34"/>
  <c r="M48" i="34"/>
  <c r="L49" i="34"/>
  <c r="M49" i="34"/>
  <c r="L50" i="34"/>
  <c r="M50" i="34"/>
  <c r="L51" i="34"/>
  <c r="M51" i="34"/>
  <c r="L52" i="34"/>
  <c r="M52" i="34"/>
  <c r="L53" i="34"/>
  <c r="M53" i="34"/>
  <c r="L54" i="34"/>
  <c r="M54" i="34"/>
  <c r="L55" i="34"/>
  <c r="M55" i="34"/>
  <c r="L56" i="34"/>
  <c r="M56" i="34"/>
  <c r="L58" i="34"/>
  <c r="M58" i="34"/>
  <c r="L59" i="34"/>
  <c r="M59" i="34"/>
  <c r="L60" i="34"/>
  <c r="M60" i="34"/>
  <c r="L62" i="34"/>
  <c r="M62" i="34"/>
  <c r="L63" i="34"/>
  <c r="M63" i="34"/>
  <c r="L64" i="34"/>
  <c r="M64" i="34"/>
  <c r="L65" i="34"/>
  <c r="M65" i="34"/>
  <c r="L66" i="34"/>
  <c r="M66" i="34"/>
  <c r="L68" i="34"/>
  <c r="M68" i="34"/>
  <c r="L69" i="34"/>
  <c r="M69" i="34"/>
  <c r="L71" i="34"/>
  <c r="M71" i="34"/>
  <c r="L72" i="34"/>
  <c r="M72" i="34"/>
  <c r="L73" i="34"/>
  <c r="M73" i="34"/>
  <c r="L74" i="34"/>
  <c r="M74" i="34"/>
  <c r="L75" i="34"/>
  <c r="M75" i="34"/>
  <c r="L76" i="34"/>
  <c r="M76" i="34"/>
  <c r="L77" i="34"/>
  <c r="M77" i="34"/>
  <c r="L78" i="34"/>
  <c r="M78" i="34"/>
  <c r="L79" i="34"/>
  <c r="M79" i="34"/>
  <c r="L80" i="34"/>
  <c r="M80" i="34"/>
  <c r="L81" i="34"/>
  <c r="M81" i="34"/>
  <c r="L82" i="34"/>
  <c r="M82" i="34"/>
  <c r="L83" i="34"/>
  <c r="M83" i="34"/>
  <c r="L84" i="34"/>
  <c r="M84" i="34"/>
  <c r="L85" i="34"/>
  <c r="M85" i="34"/>
  <c r="L86" i="34"/>
  <c r="M86" i="34"/>
  <c r="L87" i="34"/>
  <c r="M87" i="34"/>
  <c r="L88" i="34"/>
  <c r="M88" i="34"/>
  <c r="L89" i="34"/>
  <c r="M89" i="34"/>
  <c r="L90" i="34"/>
  <c r="M90" i="34"/>
  <c r="L91" i="34"/>
  <c r="M91" i="34"/>
  <c r="L94" i="34"/>
  <c r="M94" i="34"/>
  <c r="L95" i="34"/>
  <c r="M95" i="34"/>
  <c r="L96" i="34"/>
  <c r="M96" i="34"/>
  <c r="L97" i="34"/>
  <c r="M97" i="34"/>
  <c r="L99" i="34"/>
  <c r="M99" i="34"/>
  <c r="L100" i="34"/>
  <c r="M100" i="34"/>
  <c r="L102" i="34"/>
  <c r="M102" i="34"/>
  <c r="L103" i="34"/>
  <c r="M103" i="34"/>
  <c r="L105" i="34"/>
  <c r="M105" i="34"/>
  <c r="L106" i="34"/>
  <c r="M106" i="34"/>
  <c r="L107" i="34"/>
  <c r="M107" i="34"/>
  <c r="L109" i="34"/>
  <c r="L110" i="34"/>
  <c r="M110" i="34"/>
  <c r="L111" i="34"/>
  <c r="M111" i="34"/>
  <c r="L112" i="34"/>
  <c r="M112" i="34"/>
  <c r="L113" i="34"/>
  <c r="M113" i="34"/>
  <c r="L115" i="34"/>
  <c r="M115" i="34"/>
  <c r="L116" i="34"/>
  <c r="M116" i="34"/>
  <c r="L117" i="34"/>
  <c r="M117" i="34"/>
  <c r="L119" i="34"/>
  <c r="M119" i="34"/>
  <c r="L120" i="34"/>
  <c r="M120" i="34"/>
  <c r="L121" i="34"/>
  <c r="M121" i="34"/>
  <c r="L122" i="34"/>
  <c r="M122" i="34"/>
  <c r="L123" i="34"/>
  <c r="M123" i="34"/>
  <c r="L124" i="34"/>
  <c r="M124" i="34"/>
  <c r="L125" i="34"/>
  <c r="M125" i="34"/>
  <c r="L126" i="34"/>
  <c r="M126" i="34"/>
  <c r="L127" i="34"/>
  <c r="M127" i="34"/>
  <c r="L128" i="34"/>
  <c r="M128" i="34"/>
  <c r="L129" i="34"/>
  <c r="M129" i="34"/>
  <c r="L130" i="34"/>
  <c r="M130" i="34"/>
  <c r="L132" i="34"/>
  <c r="M132" i="34"/>
  <c r="L133" i="34"/>
  <c r="M133" i="34"/>
  <c r="L135" i="34"/>
  <c r="M135" i="34"/>
  <c r="L136" i="34"/>
  <c r="M136" i="34"/>
  <c r="L137" i="34"/>
  <c r="M137" i="34"/>
  <c r="L138" i="34"/>
  <c r="M138" i="34"/>
  <c r="L139" i="34"/>
  <c r="M139" i="34"/>
  <c r="L140" i="34"/>
  <c r="M140" i="34"/>
  <c r="L141" i="34"/>
  <c r="M141" i="34"/>
  <c r="L142" i="34"/>
  <c r="M142" i="34"/>
  <c r="L143" i="34"/>
  <c r="M143" i="34"/>
  <c r="L144" i="34"/>
  <c r="M144" i="34"/>
  <c r="L145" i="34"/>
  <c r="M145" i="34"/>
  <c r="L146" i="34"/>
  <c r="M146" i="34"/>
  <c r="L147" i="34"/>
  <c r="M147" i="34"/>
  <c r="L148" i="34"/>
  <c r="M148" i="34"/>
  <c r="L149" i="34"/>
  <c r="M149" i="34"/>
  <c r="L150" i="34"/>
  <c r="M150" i="34"/>
  <c r="L151" i="34"/>
  <c r="M151" i="34"/>
  <c r="L152" i="34"/>
  <c r="M152" i="34"/>
  <c r="L153" i="34"/>
  <c r="M153" i="34"/>
  <c r="M154" i="34"/>
  <c r="L155" i="34"/>
  <c r="M155" i="34"/>
  <c r="L156" i="34"/>
  <c r="M156" i="34"/>
  <c r="L157" i="34"/>
  <c r="M157" i="34"/>
  <c r="L158" i="34"/>
  <c r="M158" i="34"/>
  <c r="L160" i="34"/>
  <c r="M160" i="34"/>
  <c r="L161" i="34"/>
  <c r="M161" i="34"/>
  <c r="L162" i="34"/>
  <c r="M162" i="34"/>
  <c r="L163" i="34"/>
  <c r="M163" i="34"/>
  <c r="L164" i="34"/>
  <c r="M164" i="34"/>
  <c r="L165" i="34"/>
  <c r="M165" i="34"/>
  <c r="L168" i="34"/>
  <c r="M168" i="34"/>
  <c r="L169" i="34"/>
  <c r="M169" i="34"/>
  <c r="L170" i="34"/>
  <c r="M170" i="34"/>
  <c r="L171" i="34"/>
  <c r="M171" i="34"/>
  <c r="L172" i="34"/>
  <c r="M172" i="34"/>
  <c r="L173" i="34"/>
  <c r="M173" i="34"/>
  <c r="L175" i="34"/>
  <c r="M175" i="34"/>
  <c r="L176" i="34"/>
  <c r="M176" i="34"/>
  <c r="L177" i="34"/>
  <c r="M177" i="34"/>
  <c r="L178" i="34"/>
  <c r="M178" i="34"/>
  <c r="L179" i="34"/>
  <c r="M179" i="34"/>
  <c r="L180" i="34"/>
  <c r="M180" i="34"/>
  <c r="L181" i="34"/>
  <c r="M181" i="34"/>
  <c r="L182" i="34"/>
  <c r="M182" i="34"/>
  <c r="L183" i="34"/>
  <c r="M183" i="34"/>
  <c r="L184" i="34"/>
  <c r="M184" i="34"/>
  <c r="L185" i="34"/>
  <c r="M185" i="34"/>
  <c r="L187" i="34"/>
  <c r="M187" i="34"/>
  <c r="L188" i="34"/>
  <c r="M188" i="34"/>
  <c r="L189" i="34"/>
  <c r="M189" i="34"/>
  <c r="L191" i="34"/>
  <c r="M191" i="34"/>
  <c r="L192" i="34"/>
  <c r="M192" i="34"/>
  <c r="L193" i="34"/>
  <c r="M193" i="34"/>
  <c r="L194" i="34"/>
  <c r="M194" i="34"/>
  <c r="L195" i="34"/>
  <c r="M195" i="34"/>
  <c r="L196" i="34"/>
  <c r="M196" i="34"/>
  <c r="M198" i="34"/>
  <c r="L199" i="34"/>
  <c r="M199" i="34"/>
  <c r="L200" i="34"/>
  <c r="M200" i="34"/>
  <c r="L201" i="34"/>
  <c r="M201" i="34"/>
  <c r="L202" i="34"/>
  <c r="M202" i="34"/>
  <c r="L204" i="34"/>
  <c r="M204" i="34"/>
  <c r="L205" i="34"/>
  <c r="M205" i="34"/>
  <c r="L207" i="34"/>
  <c r="M207" i="34"/>
  <c r="L208" i="34"/>
  <c r="M208" i="34"/>
  <c r="L209" i="34"/>
  <c r="M209" i="34"/>
  <c r="L210" i="34"/>
  <c r="M210" i="34"/>
  <c r="L211" i="34"/>
  <c r="M211" i="34"/>
  <c r="L212" i="34"/>
  <c r="M212" i="34"/>
  <c r="L213" i="34"/>
  <c r="M213" i="34"/>
  <c r="L214" i="34"/>
  <c r="M214" i="34"/>
  <c r="L215" i="34"/>
  <c r="M215" i="34"/>
  <c r="L216" i="34"/>
  <c r="M216" i="34"/>
  <c r="L218" i="34"/>
  <c r="M218" i="34"/>
  <c r="L219" i="34"/>
  <c r="M219" i="34"/>
  <c r="L220" i="34"/>
  <c r="M220" i="34"/>
  <c r="L221" i="34"/>
  <c r="M221" i="34"/>
  <c r="L222" i="34"/>
  <c r="M222" i="34"/>
  <c r="L223" i="34"/>
  <c r="M223" i="34"/>
  <c r="L224" i="34"/>
  <c r="M224" i="34"/>
  <c r="L225" i="34"/>
  <c r="M225" i="34"/>
  <c r="L226" i="34"/>
  <c r="M226" i="34"/>
  <c r="L227" i="34"/>
  <c r="M227" i="34"/>
  <c r="L228" i="34"/>
  <c r="M228" i="34"/>
  <c r="L229" i="34"/>
  <c r="M229" i="34"/>
  <c r="L230" i="34"/>
  <c r="M230" i="34"/>
  <c r="L231" i="34"/>
  <c r="M231" i="34"/>
  <c r="L232" i="34"/>
  <c r="M232" i="34"/>
  <c r="L233" i="34"/>
  <c r="M233" i="34"/>
  <c r="L234" i="34"/>
  <c r="M234" i="34"/>
  <c r="L235" i="34"/>
  <c r="M235" i="34"/>
  <c r="L236" i="34"/>
  <c r="M236" i="34"/>
  <c r="L237" i="34"/>
  <c r="M237" i="34"/>
  <c r="L238" i="34"/>
  <c r="M238" i="34"/>
  <c r="L239" i="34"/>
  <c r="M239" i="34"/>
  <c r="L240" i="34"/>
  <c r="M240" i="34"/>
  <c r="L241" i="34"/>
  <c r="M241" i="34"/>
  <c r="L242" i="34"/>
  <c r="M242" i="34"/>
  <c r="L243" i="34"/>
  <c r="M243" i="34"/>
  <c r="L244" i="34"/>
  <c r="M244" i="34"/>
  <c r="L245" i="34"/>
  <c r="M245" i="34"/>
  <c r="L246" i="34"/>
  <c r="M246" i="34"/>
  <c r="L247" i="34"/>
  <c r="M247" i="34"/>
  <c r="L249" i="34"/>
  <c r="M249" i="34"/>
  <c r="L250" i="34"/>
  <c r="M250" i="34"/>
  <c r="L251" i="34"/>
  <c r="M251" i="34"/>
  <c r="L253" i="34"/>
  <c r="M253" i="34"/>
  <c r="L254" i="34"/>
  <c r="M254" i="34"/>
  <c r="L255" i="34"/>
  <c r="M255" i="34"/>
  <c r="L256" i="34"/>
  <c r="M256" i="34"/>
  <c r="L257" i="34"/>
  <c r="M257" i="34"/>
  <c r="L258" i="34"/>
  <c r="M258" i="34"/>
  <c r="L259" i="34"/>
  <c r="M259" i="34"/>
  <c r="L260" i="34"/>
  <c r="M260" i="34"/>
  <c r="L262" i="34"/>
  <c r="M262" i="34"/>
  <c r="L263" i="34"/>
  <c r="M263" i="34"/>
  <c r="L264" i="34"/>
  <c r="M264" i="34"/>
  <c r="L265" i="34"/>
  <c r="M265" i="34"/>
  <c r="L266" i="34"/>
  <c r="M266" i="34"/>
  <c r="L269" i="34"/>
  <c r="M269" i="34"/>
  <c r="L270" i="34"/>
  <c r="M270" i="34"/>
  <c r="L271" i="34"/>
  <c r="M271" i="34"/>
  <c r="L272" i="34"/>
  <c r="M272" i="34"/>
  <c r="L273" i="34"/>
  <c r="M273" i="34"/>
  <c r="L274" i="34"/>
  <c r="M274" i="34"/>
  <c r="L275" i="34"/>
  <c r="M275" i="34"/>
  <c r="L276" i="34"/>
  <c r="M276" i="34"/>
  <c r="L278" i="34"/>
  <c r="M278" i="34"/>
  <c r="L279" i="34"/>
  <c r="M279" i="34"/>
  <c r="L280" i="34"/>
  <c r="M280" i="34"/>
  <c r="L281" i="34"/>
  <c r="M281" i="34"/>
  <c r="L282" i="34"/>
  <c r="M282" i="34"/>
  <c r="L283" i="34"/>
  <c r="M283" i="34"/>
  <c r="L284" i="34"/>
  <c r="M284" i="34"/>
  <c r="L285" i="34"/>
  <c r="M285" i="34"/>
  <c r="L286" i="34"/>
  <c r="M286" i="34"/>
  <c r="L287" i="34"/>
  <c r="M287" i="34"/>
  <c r="L288" i="34"/>
  <c r="M288" i="34"/>
  <c r="L289" i="34"/>
  <c r="M289" i="34"/>
  <c r="L290" i="34"/>
  <c r="M290" i="34"/>
  <c r="L291" i="34"/>
  <c r="M291" i="34"/>
  <c r="L292" i="34"/>
  <c r="M292" i="34"/>
  <c r="L293" i="34"/>
  <c r="M293" i="34"/>
  <c r="L294" i="34"/>
  <c r="M294" i="34"/>
  <c r="L295" i="34"/>
  <c r="M295" i="34"/>
  <c r="L296" i="34"/>
  <c r="M296" i="34"/>
  <c r="L297" i="34"/>
  <c r="M297" i="34"/>
  <c r="L298" i="34"/>
  <c r="M298" i="34"/>
  <c r="L299" i="34"/>
  <c r="M299" i="34"/>
  <c r="L300" i="34"/>
  <c r="M300" i="34"/>
  <c r="L301" i="34"/>
  <c r="M301" i="34"/>
  <c r="L302" i="34"/>
  <c r="M302" i="34"/>
  <c r="L303" i="34"/>
  <c r="M303" i="34"/>
  <c r="L304" i="34"/>
  <c r="M304" i="34"/>
  <c r="L305" i="34"/>
  <c r="M305" i="34"/>
  <c r="L306" i="34"/>
  <c r="M306" i="34"/>
  <c r="L307" i="34"/>
  <c r="M307" i="34"/>
  <c r="L308" i="34"/>
  <c r="M308" i="34"/>
  <c r="L309" i="34"/>
  <c r="M309" i="34"/>
  <c r="L310" i="34"/>
  <c r="M310" i="34"/>
  <c r="L311" i="34"/>
  <c r="M311" i="34"/>
  <c r="L312" i="34"/>
  <c r="M312" i="34"/>
  <c r="L313" i="34"/>
  <c r="M313" i="34"/>
  <c r="L314" i="34"/>
  <c r="M314" i="34"/>
  <c r="L316" i="34"/>
  <c r="M316" i="34"/>
  <c r="L317" i="34"/>
  <c r="M317" i="34"/>
  <c r="L318" i="34"/>
  <c r="M318" i="34"/>
  <c r="L319" i="34"/>
  <c r="M319" i="34"/>
  <c r="L320" i="34"/>
  <c r="M320" i="34"/>
  <c r="L321" i="34"/>
  <c r="M321" i="34"/>
  <c r="L322" i="34"/>
  <c r="M322" i="34"/>
  <c r="L324" i="34"/>
  <c r="M324" i="34"/>
  <c r="L325" i="34"/>
  <c r="M325" i="34"/>
  <c r="L326" i="34"/>
  <c r="M326" i="34"/>
  <c r="L327" i="34"/>
  <c r="M327" i="34"/>
  <c r="L328" i="34"/>
  <c r="M328" i="34"/>
  <c r="L329" i="34"/>
  <c r="M329" i="34"/>
  <c r="L330" i="34"/>
  <c r="M330" i="34"/>
  <c r="L331" i="34"/>
  <c r="M331" i="34"/>
  <c r="L332" i="34"/>
  <c r="M332" i="34"/>
  <c r="L333" i="34"/>
  <c r="M333" i="34"/>
  <c r="L334" i="34"/>
  <c r="M334" i="34"/>
  <c r="L335" i="34"/>
  <c r="M335" i="34"/>
  <c r="L336" i="34"/>
  <c r="M336" i="34"/>
  <c r="L337" i="34"/>
  <c r="M337" i="34"/>
  <c r="L338" i="34"/>
  <c r="M338" i="34"/>
  <c r="L340" i="34"/>
  <c r="M340" i="34"/>
  <c r="L341" i="34"/>
  <c r="M341" i="34"/>
  <c r="L342" i="34"/>
  <c r="M342" i="34"/>
  <c r="L343" i="34"/>
  <c r="M343" i="34"/>
  <c r="L344" i="34"/>
  <c r="M344" i="34"/>
  <c r="L345" i="34"/>
  <c r="M345" i="34"/>
  <c r="L346" i="34"/>
  <c r="M346" i="34"/>
  <c r="L347" i="34"/>
  <c r="M347" i="34"/>
  <c r="L348" i="34"/>
  <c r="M348" i="34"/>
  <c r="L349" i="34"/>
  <c r="M349" i="34"/>
  <c r="L350" i="34"/>
  <c r="M350" i="34"/>
  <c r="L351" i="34"/>
  <c r="M351" i="34"/>
  <c r="L352" i="34"/>
  <c r="M352" i="34"/>
  <c r="L353" i="34"/>
  <c r="M353" i="34"/>
  <c r="L354" i="34"/>
  <c r="M354" i="34"/>
  <c r="L355" i="34"/>
  <c r="M355" i="34"/>
  <c r="L357" i="34"/>
  <c r="M357" i="34"/>
  <c r="L358" i="34"/>
  <c r="M358" i="34"/>
  <c r="L359" i="34"/>
  <c r="M359" i="34"/>
  <c r="L360" i="34"/>
  <c r="M360" i="34"/>
  <c r="L362" i="34"/>
  <c r="M362" i="34"/>
  <c r="L363" i="34"/>
  <c r="M363" i="34"/>
  <c r="L364" i="34"/>
  <c r="M364" i="34"/>
  <c r="L365" i="34"/>
  <c r="M365" i="34"/>
  <c r="L366" i="34"/>
  <c r="M366" i="34"/>
  <c r="L367" i="34"/>
  <c r="M367" i="34"/>
  <c r="L368" i="34"/>
  <c r="M368" i="34"/>
  <c r="L369" i="34"/>
  <c r="M369" i="34"/>
  <c r="L370" i="34"/>
  <c r="M370" i="34"/>
  <c r="L371" i="34"/>
  <c r="M371" i="34"/>
  <c r="L372" i="34"/>
  <c r="M372" i="34"/>
  <c r="L374" i="34"/>
  <c r="M374" i="34"/>
  <c r="L375" i="34"/>
  <c r="M375" i="34"/>
  <c r="L376" i="34"/>
  <c r="M376" i="34"/>
  <c r="L377" i="34"/>
  <c r="M377" i="34"/>
  <c r="L378" i="34"/>
  <c r="M378" i="34"/>
  <c r="L379" i="34"/>
  <c r="M379" i="34"/>
  <c r="L380" i="34"/>
  <c r="M380" i="34"/>
  <c r="L381" i="34"/>
  <c r="M381" i="34"/>
  <c r="L382" i="34"/>
  <c r="M382" i="34"/>
  <c r="L383" i="34"/>
  <c r="M383" i="34"/>
  <c r="L385" i="34"/>
  <c r="M385" i="34"/>
  <c r="L386" i="34"/>
  <c r="M386" i="34"/>
  <c r="L387" i="34"/>
  <c r="M387" i="34"/>
  <c r="L388" i="34"/>
  <c r="M388" i="34"/>
  <c r="L389" i="34"/>
  <c r="M389" i="34"/>
  <c r="L390" i="34"/>
  <c r="M390" i="34"/>
  <c r="L391" i="34"/>
  <c r="M391" i="34"/>
  <c r="L392" i="34"/>
  <c r="M392" i="34"/>
  <c r="L393" i="34"/>
  <c r="M393" i="34"/>
  <c r="L394" i="34"/>
  <c r="M394" i="34"/>
  <c r="L395" i="34"/>
  <c r="M395" i="34"/>
  <c r="L396" i="34"/>
  <c r="M396" i="34"/>
  <c r="L397" i="34"/>
  <c r="M397" i="34"/>
  <c r="L398" i="34"/>
  <c r="M398" i="34"/>
  <c r="L399" i="34"/>
  <c r="M399" i="34"/>
  <c r="L400" i="34"/>
  <c r="M400" i="34"/>
  <c r="L401" i="34"/>
  <c r="M401" i="34"/>
  <c r="L402" i="34"/>
  <c r="M402" i="34"/>
  <c r="L403" i="34"/>
  <c r="M403" i="34"/>
  <c r="L404" i="34"/>
  <c r="M404" i="34"/>
  <c r="L405" i="34"/>
  <c r="M405" i="34"/>
  <c r="L406" i="34"/>
  <c r="M406" i="34"/>
  <c r="L407" i="34"/>
  <c r="M407" i="34"/>
  <c r="L408" i="34"/>
  <c r="M408" i="34"/>
  <c r="L409" i="34"/>
  <c r="M409" i="34"/>
  <c r="L410" i="34"/>
  <c r="M410" i="34"/>
  <c r="L411" i="34"/>
  <c r="M411" i="34"/>
  <c r="L412" i="34"/>
  <c r="M412" i="34"/>
  <c r="L413" i="34"/>
  <c r="M413" i="34"/>
  <c r="L414" i="34"/>
  <c r="M414" i="34"/>
  <c r="L415" i="34"/>
  <c r="M415" i="34"/>
  <c r="L416" i="34"/>
  <c r="M416" i="34"/>
  <c r="L417" i="34"/>
  <c r="M417" i="34"/>
  <c r="L418" i="34"/>
  <c r="M418" i="34"/>
  <c r="L421" i="34"/>
  <c r="M421" i="34"/>
  <c r="L422" i="34"/>
  <c r="M422" i="34"/>
  <c r="L424" i="34"/>
  <c r="M424" i="34"/>
  <c r="L425" i="34"/>
  <c r="M425" i="34"/>
  <c r="L426" i="34"/>
  <c r="M426" i="34"/>
  <c r="L427" i="34"/>
  <c r="M427" i="34"/>
  <c r="L428" i="34"/>
  <c r="M428" i="34"/>
  <c r="L429" i="34"/>
  <c r="M429" i="34"/>
  <c r="L430" i="34"/>
  <c r="M430" i="34"/>
  <c r="L431" i="34"/>
  <c r="M431" i="34"/>
  <c r="L432" i="34"/>
  <c r="M432" i="34"/>
  <c r="L433" i="34"/>
  <c r="M433" i="34"/>
  <c r="L434" i="34"/>
  <c r="M434" i="34"/>
  <c r="L435" i="34"/>
  <c r="M435" i="34"/>
  <c r="L436" i="34"/>
  <c r="M436" i="34"/>
  <c r="L437" i="34"/>
  <c r="M437" i="34"/>
  <c r="L438" i="34"/>
  <c r="M438" i="34"/>
  <c r="L439" i="34"/>
  <c r="M439" i="34"/>
  <c r="L440" i="34"/>
  <c r="M440" i="34"/>
  <c r="L441" i="34"/>
  <c r="M441" i="34"/>
  <c r="L442" i="34"/>
  <c r="M442" i="34"/>
  <c r="L443" i="34"/>
  <c r="M443" i="34"/>
  <c r="L444" i="34"/>
  <c r="M444" i="34"/>
  <c r="L445" i="34"/>
  <c r="M445" i="34"/>
  <c r="L446" i="34"/>
  <c r="M446" i="34"/>
  <c r="L447" i="34"/>
  <c r="M447" i="34"/>
  <c r="L448" i="34"/>
  <c r="M448" i="34"/>
  <c r="L449" i="34"/>
  <c r="M449" i="34"/>
  <c r="L450" i="34"/>
  <c r="M450" i="34"/>
  <c r="L451" i="34"/>
  <c r="M451" i="34"/>
  <c r="L452" i="34"/>
  <c r="M452" i="34"/>
  <c r="L453" i="34"/>
  <c r="M453" i="34"/>
  <c r="L454" i="34"/>
  <c r="M454" i="34"/>
  <c r="L455" i="34"/>
  <c r="M455" i="34"/>
  <c r="L456" i="34"/>
  <c r="M456" i="34"/>
  <c r="L457" i="34"/>
  <c r="M457" i="34"/>
  <c r="L458" i="34"/>
  <c r="M458" i="34"/>
  <c r="L459" i="34"/>
  <c r="M459" i="34"/>
  <c r="L460" i="34"/>
  <c r="M460" i="34"/>
  <c r="L461" i="34"/>
  <c r="M461" i="34"/>
  <c r="L462" i="34"/>
  <c r="M462" i="34"/>
  <c r="L463" i="34"/>
  <c r="M463" i="34"/>
  <c r="L464" i="34"/>
  <c r="M464" i="34"/>
  <c r="L465" i="34"/>
  <c r="M465" i="34"/>
  <c r="L466" i="34"/>
  <c r="M466" i="34"/>
  <c r="L467" i="34"/>
  <c r="M467" i="34"/>
  <c r="L468" i="34"/>
  <c r="M468" i="34"/>
  <c r="L469" i="34"/>
  <c r="M469" i="34"/>
  <c r="L470" i="34"/>
  <c r="M470" i="34"/>
  <c r="L471" i="34"/>
  <c r="M471" i="34"/>
  <c r="L472" i="34"/>
  <c r="M472" i="34"/>
  <c r="L473" i="34"/>
  <c r="M473" i="34"/>
  <c r="L474" i="34"/>
  <c r="M474" i="34"/>
  <c r="M17" i="32"/>
  <c r="M27" i="32" s="1"/>
  <c r="L17" i="32"/>
  <c r="L18" i="30"/>
  <c r="M18" i="30"/>
  <c r="L19" i="30"/>
  <c r="M19" i="30"/>
  <c r="L20" i="30"/>
  <c r="M20" i="30"/>
  <c r="L21" i="30"/>
  <c r="M21" i="30"/>
  <c r="L22" i="30"/>
  <c r="M22" i="30"/>
  <c r="L23" i="30"/>
  <c r="M23" i="30"/>
  <c r="L24" i="30"/>
  <c r="M24" i="30"/>
  <c r="L25" i="30"/>
  <c r="M25" i="30"/>
  <c r="L26" i="30"/>
  <c r="M26" i="30"/>
  <c r="L27" i="30"/>
  <c r="M27" i="30"/>
  <c r="L28" i="30"/>
  <c r="M28" i="30"/>
  <c r="L29" i="30"/>
  <c r="M29" i="30"/>
  <c r="L30" i="30"/>
  <c r="M30" i="30"/>
  <c r="L31" i="30"/>
  <c r="M31" i="30"/>
  <c r="L32" i="30"/>
  <c r="M32" i="30"/>
  <c r="L33" i="30"/>
  <c r="M33" i="30"/>
  <c r="L34" i="30"/>
  <c r="M34" i="30"/>
  <c r="L35" i="30"/>
  <c r="M35" i="30"/>
  <c r="L36" i="30"/>
  <c r="M36" i="30"/>
  <c r="L37" i="30"/>
  <c r="M37" i="30"/>
  <c r="L38" i="30"/>
  <c r="M38" i="30"/>
  <c r="L39" i="30"/>
  <c r="M39" i="30"/>
  <c r="L40" i="30"/>
  <c r="M40" i="30"/>
  <c r="L41" i="30"/>
  <c r="M41" i="30"/>
  <c r="L42" i="30"/>
  <c r="M42" i="30"/>
  <c r="L43" i="30"/>
  <c r="M43" i="30"/>
  <c r="L45" i="30"/>
  <c r="M45" i="30"/>
  <c r="L46" i="30"/>
  <c r="M46" i="30"/>
  <c r="L47" i="30"/>
  <c r="M47" i="30"/>
  <c r="L48" i="30"/>
  <c r="M48" i="30"/>
  <c r="L49" i="30"/>
  <c r="M49" i="30"/>
  <c r="L50" i="30"/>
  <c r="M50" i="30"/>
  <c r="L53" i="30"/>
  <c r="M53" i="30"/>
  <c r="L54" i="30"/>
  <c r="M54" i="30"/>
  <c r="L55" i="30"/>
  <c r="M55" i="30"/>
  <c r="L18" i="29"/>
  <c r="M18" i="29"/>
  <c r="L19" i="29"/>
  <c r="M19" i="29"/>
  <c r="L20" i="29"/>
  <c r="M20" i="29"/>
  <c r="L21" i="29"/>
  <c r="M21" i="29"/>
  <c r="L22" i="29"/>
  <c r="M22" i="29"/>
  <c r="L23" i="29"/>
  <c r="M23" i="29"/>
  <c r="M17" i="30"/>
  <c r="L17" i="30"/>
  <c r="M17" i="29"/>
  <c r="L17" i="29"/>
  <c r="L24" i="29" s="1"/>
  <c r="M17" i="27"/>
  <c r="M66" i="27" s="1"/>
  <c r="L17" i="27"/>
  <c r="M17" i="26"/>
  <c r="M123" i="26" s="1"/>
  <c r="L17" i="26"/>
  <c r="L123" i="26" s="1"/>
  <c r="M17" i="25"/>
  <c r="L17" i="25"/>
  <c r="L85" i="25" s="1"/>
  <c r="M17" i="24"/>
  <c r="M137" i="24" s="1"/>
  <c r="L17" i="24"/>
  <c r="L137" i="24"/>
  <c r="M17" i="22"/>
  <c r="M56" i="22" s="1"/>
  <c r="L17" i="22"/>
  <c r="L56" i="22"/>
  <c r="M17" i="20"/>
  <c r="M59" i="20" s="1"/>
  <c r="L17" i="20"/>
  <c r="M17" i="19"/>
  <c r="M61" i="19"/>
  <c r="L17" i="19"/>
  <c r="L61" i="19"/>
  <c r="M17" i="18"/>
  <c r="M25" i="18" s="1"/>
  <c r="L17" i="18"/>
  <c r="M17" i="17"/>
  <c r="M79" i="17" s="1"/>
  <c r="L17" i="17"/>
  <c r="L79" i="17" s="1"/>
  <c r="M17" i="16"/>
  <c r="M25" i="16" s="1"/>
  <c r="L17" i="16"/>
  <c r="L25" i="16"/>
  <c r="M17" i="15"/>
  <c r="M20" i="15" s="1"/>
  <c r="L17" i="15"/>
  <c r="L20" i="15"/>
  <c r="M17" i="14"/>
  <c r="M30" i="14" s="1"/>
  <c r="L17" i="14"/>
  <c r="L30" i="14" s="1"/>
  <c r="M17" i="13"/>
  <c r="M24" i="13" s="1"/>
  <c r="L17" i="13"/>
  <c r="L24" i="13" s="1"/>
  <c r="M17" i="12"/>
  <c r="M28" i="12" s="1"/>
  <c r="L17" i="12"/>
  <c r="M19" i="10"/>
  <c r="L19" i="10"/>
  <c r="M18" i="10"/>
  <c r="L18" i="10"/>
  <c r="M17" i="10"/>
  <c r="M20" i="10" s="1"/>
  <c r="L17" i="10"/>
  <c r="L20" i="10" s="1"/>
  <c r="M17" i="9"/>
  <c r="M21" i="9" s="1"/>
  <c r="L17" i="9"/>
  <c r="L21" i="9" s="1"/>
  <c r="M475" i="34"/>
  <c r="M24" i="29"/>
  <c r="L56" i="30" l="1"/>
  <c r="L59" i="20"/>
  <c r="M56" i="30"/>
</calcChain>
</file>

<file path=xl/sharedStrings.xml><?xml version="1.0" encoding="utf-8"?>
<sst xmlns="http://schemas.openxmlformats.org/spreadsheetml/2006/main" count="4149" uniqueCount="1236">
  <si>
    <t>kos</t>
  </si>
  <si>
    <t>kpl</t>
  </si>
  <si>
    <t>sc</t>
  </si>
  <si>
    <t>Datum:</t>
  </si>
  <si>
    <t>nastavek za pipeto, velikost od 50 - 1000 mcl, modre barve, razsuti v vreči, pakirani po 500 kos</t>
  </si>
  <si>
    <t>nastavek za pipeto, velikost od 2 - 200 mcl, rumene barve</t>
  </si>
  <si>
    <t>stojalo za vakupete</t>
  </si>
  <si>
    <t>pipeta za enkratno uporabo, graduirana, je del pribora za ročno določevanje hitrosti sedimentacije eritrocitov, sc a 200 kos</t>
  </si>
  <si>
    <t>lijak iz polipropilena s kratko cevjo, dolžina 150mm</t>
  </si>
  <si>
    <t>pipeta pasteur polietilenska 3.0/0.5;  3,5 ml</t>
  </si>
  <si>
    <t>posodica iz polistirena 1,5ml</t>
  </si>
  <si>
    <t>posodica za blato z žličko</t>
  </si>
  <si>
    <t>čaša steklena, nizka, 600ml</t>
  </si>
  <si>
    <t>stekla pokrovna 24 x 24 mm</t>
  </si>
  <si>
    <t>stekla predmetna 76 x 26 mm, matirano steklo</t>
  </si>
  <si>
    <t>sulfosalicilna kislina 20%, 100 ml</t>
  </si>
  <si>
    <t xml:space="preserve">etanol izopropilni, pa 1 l </t>
  </si>
  <si>
    <t>dietil eter pa, 1l</t>
  </si>
  <si>
    <t>spray za fiksacijo brisev 100 ml</t>
  </si>
  <si>
    <t>hidrogen peroksid 3% a 1l</t>
  </si>
  <si>
    <t>alkohol etilni 70%, 1 l z vključeno trošarino</t>
  </si>
  <si>
    <t>alkohol etilni 96%, 1 l z vključeno trošarino</t>
  </si>
  <si>
    <t>multisample needle, green, 38 x 0,8mm (ali enakovredno)</t>
  </si>
  <si>
    <t>safety lancet 1,5 mm, green (ali enakovredno)</t>
  </si>
  <si>
    <t>safety lancet 2,0 mm, blue (ali enakovredno)</t>
  </si>
  <si>
    <t>minicollect K3E K3EDTA, 0,5 ml, lavender</t>
  </si>
  <si>
    <t xml:space="preserve">vacuette 4nc esr sodium citrate </t>
  </si>
  <si>
    <t>vacuette k3e k3edta, 3ml, n-r</t>
  </si>
  <si>
    <t>vacuette z serum sep ca, 3,5ml, n-r</t>
  </si>
  <si>
    <t>vacuette 9ncnc coag.sodium citrate 3,2%</t>
  </si>
  <si>
    <t xml:space="preserve">vacuette z serum sep ca. 5 ml </t>
  </si>
  <si>
    <t>minicollect 0,8 ml Z SERUM.SEP</t>
  </si>
  <si>
    <t>pcs</t>
  </si>
  <si>
    <t>vacuette K3 EDTA 6ml</t>
  </si>
  <si>
    <t>Peha-haft povoj 6cmx20mkos</t>
  </si>
  <si>
    <t>Manchester Capillary PT test kit 15 ml</t>
  </si>
  <si>
    <t>pak</t>
  </si>
  <si>
    <t>Capillary control plasma -NORMAL (10X0,5 ML)</t>
  </si>
  <si>
    <t>Capillary control plasma -LEVEL 1 (10X0,5 ML)</t>
  </si>
  <si>
    <t>Capillary control plasma -LEVEL 2 (10X0,5 ML)</t>
  </si>
  <si>
    <t>INR CORRECTON KIT (5X0,5 ML)</t>
  </si>
  <si>
    <t>KIVETE (500)</t>
  </si>
  <si>
    <t>KROGLICE (500)</t>
  </si>
  <si>
    <t>TERMIČNI PAPIR 57 mmx25mm</t>
  </si>
  <si>
    <t>kom</t>
  </si>
  <si>
    <t>CRP-A 50</t>
  </si>
  <si>
    <t>SC</t>
  </si>
  <si>
    <t xml:space="preserve">URINSKA KONTROLA </t>
  </si>
  <si>
    <t>URIASEDIMENT PLOŠČICE Z 10 ŠTEVNIM KOMORAMI-A100</t>
  </si>
  <si>
    <t xml:space="preserve">CRP KONTROLA </t>
  </si>
  <si>
    <t>KOM</t>
  </si>
  <si>
    <t>LAB STRIP U11+: A 150</t>
  </si>
  <si>
    <t>URIKULT TRIO</t>
  </si>
  <si>
    <t>A1CNow Proffesssional</t>
  </si>
  <si>
    <t xml:space="preserve">Vrteči instrumenti </t>
  </si>
  <si>
    <t xml:space="preserve">Gumica pol. 130 RA zelena plamen A12 GG </t>
  </si>
  <si>
    <t>Gumica pol. alphaflex zelena čaša 013</t>
  </si>
  <si>
    <t>polirna gumica za kompozite vse velikosti in oblike</t>
  </si>
  <si>
    <t xml:space="preserve">polirna gumica za keramiko vse velikosti in oblike </t>
  </si>
  <si>
    <t>Set za obdelavo proteze - Edenta Denture Adjustment Kit 0090SO</t>
  </si>
  <si>
    <t>Posamene gumice za akrilat montirane na mandreli - Edenta Exa Technique, različne oblike in 3 različne grobosti</t>
  </si>
  <si>
    <t>Polirne ploščice, lahka pritrditev na mandrelo</t>
  </si>
  <si>
    <t>Finirne ploščice, barvno kodirane, 2 velikosti, 4 grobosti, set z mandrelo - Edenta Flexi-Snap 1295SO</t>
  </si>
  <si>
    <t xml:space="preserve"> - posamezne ploščice a50 kom</t>
  </si>
  <si>
    <t xml:space="preserve"> - pripadajoča mandrela</t>
  </si>
  <si>
    <t>Ploščice finirne prožne, iz aluminijevega oksida, kovinska ojačitev odprtine, 4 grobosti, barvno kodirane, set - 3M ESPE Sof-Lex</t>
  </si>
  <si>
    <t xml:space="preserve">Svedri </t>
  </si>
  <si>
    <t>sveder karb. turb. tri hawk talon 012GG tmre 1158</t>
  </si>
  <si>
    <t>sveder 130 zelen 012 (885G)</t>
  </si>
  <si>
    <t>sveder 131 zelen 012-016 (8866)</t>
  </si>
  <si>
    <t>sveder 001 014 zelen (8016)</t>
  </si>
  <si>
    <t>sveder 001 018 zelen (8016)</t>
  </si>
  <si>
    <t>sveder 249 010-016 rdeč (862 F)</t>
  </si>
  <si>
    <t>sveder 299 zelen012-018 (879G)</t>
  </si>
  <si>
    <t>sveder 298 zelen 012-018 (878G)</t>
  </si>
  <si>
    <t xml:space="preserve">kom </t>
  </si>
  <si>
    <t>sveder 411 osteotom FG 016-018 (84116)</t>
  </si>
  <si>
    <t>sveder 277 zelen 023 (8336)</t>
  </si>
  <si>
    <t>sveder 039 zelen 037 (811Lg)</t>
  </si>
  <si>
    <t>sveder jekleni kol. Okr moder 005-023</t>
  </si>
  <si>
    <t>sveder kar. Turb. Št.12-vse velikosti</t>
  </si>
  <si>
    <t>sveder 167 010-016 (859L)</t>
  </si>
  <si>
    <t>sveder 251 zelen A5 014 (864G)</t>
  </si>
  <si>
    <t>sveder 250 zelen (863G)</t>
  </si>
  <si>
    <t xml:space="preserve">sveder 173 014-018 (848) </t>
  </si>
  <si>
    <t>sveder 199 010-018 (852)</t>
  </si>
  <si>
    <t>sveder 277 zelen 029 (379) A5 EDENTA</t>
  </si>
  <si>
    <t>sveder 140 010 (838L)</t>
  </si>
  <si>
    <t>karbidna fisura za demontažo prevlek za turbino, različne velikosti, oblike in debeline</t>
  </si>
  <si>
    <t>diamantna rožica za turbino, različne velikosti, oblike in debeline</t>
  </si>
  <si>
    <t>diamantna fisura za turbino, različne velikosti in debeline</t>
  </si>
  <si>
    <t>karbidna rožica za kolenčnik, različne velikosti, oblike in debeline</t>
  </si>
  <si>
    <t>karbidna fisura za kolenčnik, različne velikosti, oblike  in debeline</t>
  </si>
  <si>
    <t xml:space="preserve">Arkansas </t>
  </si>
  <si>
    <t>kamen arkansas kol.špica 645</t>
  </si>
  <si>
    <t>kamen akrkansas turb.špica 645</t>
  </si>
  <si>
    <t>za kolenčnik (RA), različne oblike</t>
  </si>
  <si>
    <t>Za profilakso</t>
  </si>
  <si>
    <t>Polirnik za odstranjevanje zobnih oblog brez polirne paste, z vgrajenimi abrazivi - Edenta Prophylaxis, različne oblike</t>
  </si>
  <si>
    <t>Ščetke za kolenčnik za čiščenje zobnih oblog iz umetnih vlaken, treh različnih oblik (časa, plamen, valj)</t>
  </si>
  <si>
    <t>Ščetka za kolenčnik za poliranje kompozitov z vgrajenimi abrazivnimi delci -  KerrHawe Occlubrush, set</t>
  </si>
  <si>
    <t xml:space="preserve"> - posamezne oblike (refill) a3 kom</t>
  </si>
  <si>
    <t>Ščetka medeninasta za čiščenje svedrov</t>
  </si>
  <si>
    <t>Stojala za svedre in endodontijo</t>
  </si>
  <si>
    <t>Plastično stojalo za svedre s pokrovom</t>
  </si>
  <si>
    <t>Aluminijasto stojalo za svedre s pokrovom, z možnostjo 
avtoklaviranja</t>
  </si>
  <si>
    <t>Odtisni materiali</t>
  </si>
  <si>
    <t>Mešalna posoda za alginat</t>
  </si>
  <si>
    <t>Mešalna lopatka za alginat</t>
  </si>
  <si>
    <t>Čistilo za odtisne žlice, 500g - 1 kg</t>
  </si>
  <si>
    <t>škatla</t>
  </si>
  <si>
    <t>Adicijski silikon s hidrofilnimi lastnostmi, v kartušah po 50 ml, skupni čas za delo in strjevanje 300 sekund, čas za delo 60 sekund, ISO 4823 Type 3,  nizka vikoznost, gostota 1.4 - 1.5 g/cm3, zelene barve, 1sc=2x50ml</t>
  </si>
  <si>
    <t>Mešalni nastavki za kartuše (rumeni, zeleni)</t>
  </si>
  <si>
    <t>Dispenzer za odtisne material v kartušah 1:1 in 1:2, kompatibilen s ponujenim materialom za odtiskovanje v kartušah in od istega proizvajalca</t>
  </si>
  <si>
    <t>Masa na bazi polietra za funkcijski odtis, srednje mehke konsistence, vijoličaste barve, baza, v tubi 120ml</t>
  </si>
  <si>
    <t>Masa na bazi polietra za funkcijski odtis, katalizator, v tubi 15 ml</t>
  </si>
  <si>
    <t>impregum penta 300ml+60 ml</t>
  </si>
  <si>
    <t>Masa za mukodinamičen odtis - EX3N Gold, kpl, 3x150g</t>
  </si>
  <si>
    <t>kg</t>
  </si>
  <si>
    <t xml:space="preserve"> - ustrezen grelec</t>
  </si>
  <si>
    <t>silikonski material za funkcijski odtis</t>
  </si>
  <si>
    <t>nastavek mešalni penta rdeči</t>
  </si>
  <si>
    <t>Masa na bazi polietra za funkcijski odtis, za mešanje v aparatu, vijolične barve, pakirana 300ml+60 ml</t>
  </si>
  <si>
    <t>Mešalne kanile za material pod zap.št ????, prozorne sive in rdeče barve, kompatibilen s ponujenim materialom za odtiskovanje (strojno mešanje)  in od istega proizvajalca</t>
  </si>
  <si>
    <t>xantropen comfort medium</t>
  </si>
  <si>
    <t>xantropen comfort light</t>
  </si>
  <si>
    <t>Kerr voščene palčke zelene in rdeče</t>
  </si>
  <si>
    <t>Material za preverjanje protetičnih izdelkov</t>
  </si>
  <si>
    <t>Material za registracijo griza</t>
  </si>
  <si>
    <t>Trdi vosek za registracijo griza  Beauty Pink</t>
  </si>
  <si>
    <t>Vosek za grizne robnike</t>
  </si>
  <si>
    <t xml:space="preserve">Registrator zagriza - voščene podkve </t>
  </si>
  <si>
    <t>Vosek  lepilni</t>
  </si>
  <si>
    <t>Odtisni materiali - Razno</t>
  </si>
  <si>
    <t>Blokec za mešanje odtisnih materialov - veliki</t>
  </si>
  <si>
    <t>Blokec za mešanje odtisnih materialov - mali</t>
  </si>
  <si>
    <t>Material za preverjanje okluzije in artikulacije</t>
  </si>
  <si>
    <t>Artikulacijski papir, 200 mikronski, moder, progresivno zabarvanje, pakiran v plastičnem dispenzerju po 300 lističev</t>
  </si>
  <si>
    <t>Artikulacijski papir 40 mikr. lističi moder , rdeč</t>
  </si>
  <si>
    <t>Amalgami</t>
  </si>
  <si>
    <t>Cementi</t>
  </si>
  <si>
    <t>Karboksilatni cementi</t>
  </si>
  <si>
    <t xml:space="preserve"> Harvard normalni vse barve - prah</t>
  </si>
  <si>
    <t xml:space="preserve"> Harvard normalni vse barve - tekočina</t>
  </si>
  <si>
    <t xml:space="preserve"> Harvard hitri vse barve - prah</t>
  </si>
  <si>
    <t xml:space="preserve"> Harvard hitri vse barve - tekočina</t>
  </si>
  <si>
    <t>Cementi za kritja</t>
  </si>
  <si>
    <t>Calcimol LC brizga</t>
  </si>
  <si>
    <t>Ultra-blend plus LC brizga</t>
  </si>
  <si>
    <t xml:space="preserve">Dycal </t>
  </si>
  <si>
    <t>Glasionomerni cementi</t>
  </si>
  <si>
    <t>Fuji II LC - kapsule, vse barve</t>
  </si>
  <si>
    <t xml:space="preserve"> Fuji IX GP capsule, vse barve</t>
  </si>
  <si>
    <t xml:space="preserve"> Fuji IX GP capsule fast, vse barve</t>
  </si>
  <si>
    <t>Fuji extra capsule, vse barve</t>
  </si>
  <si>
    <t>Fuji plus capsule</t>
  </si>
  <si>
    <t>voco inofil molar AC quick, voco-vse barve A48 caps</t>
  </si>
  <si>
    <t>Fuji COAT LC 5,2 mL, steklenička</t>
  </si>
  <si>
    <t>Tekočina za čiščenje kavitete pred nanosom glasionomernih cementov, 10% poliakrilna kislina, Cavity Conditioner 5,7 mL</t>
  </si>
  <si>
    <t>Ionoseal brizga 3x2,5g</t>
  </si>
  <si>
    <t>Aplikator za apliciranje ponujenih stekloionomernih cementov v kapsulah</t>
  </si>
  <si>
    <t>Fosfatni cement za podloge</t>
  </si>
  <si>
    <t>Fosfatni cement  - prah, vse barve</t>
  </si>
  <si>
    <t xml:space="preserve"> - ustrezna tekočina k cementu</t>
  </si>
  <si>
    <t>Kompozitni cement</t>
  </si>
  <si>
    <t>Multilink Automix kpl., vse barve</t>
  </si>
  <si>
    <t xml:space="preserve"> - ustrezen primer/bond k cementu</t>
  </si>
  <si>
    <t xml:space="preserve"> - ustrezne mešalne kanile a15 k cementu</t>
  </si>
  <si>
    <t xml:space="preserve"> - ustrezen nadomestni cement k setu</t>
  </si>
  <si>
    <t xml:space="preserve"> - ustrezen primer za restavracijo k cementu</t>
  </si>
  <si>
    <t>RelyX Unicem Clicker, vse barve</t>
  </si>
  <si>
    <t xml:space="preserve"> -  intraoralni nastavki za Relyx Unicem Clicker</t>
  </si>
  <si>
    <t>Variolink Veneer, kpl</t>
  </si>
  <si>
    <t xml:space="preserve"> - nadomestne brizge h kpl, vse barve</t>
  </si>
  <si>
    <t xml:space="preserve"> - nadomestne brizge s pasto za preskušanje h kpl, vse barve</t>
  </si>
  <si>
    <t>Panavia F 2.0, kpl</t>
  </si>
  <si>
    <t xml:space="preserve"> - panavia F 2.0, vse barve</t>
  </si>
  <si>
    <t xml:space="preserve"> - pasta A</t>
  </si>
  <si>
    <t xml:space="preserve"> - pasta B, vse barve</t>
  </si>
  <si>
    <t xml:space="preserve"> - ED Primer 2.0 Liquid A + B</t>
  </si>
  <si>
    <t xml:space="preserve"> - Oxyguard II</t>
  </si>
  <si>
    <t>relyx uricem aplicap, 3M ESPE-trial pack</t>
  </si>
  <si>
    <t>Aktivator za apliciranje ponujenih stekloionomernih cementov v kapsulah</t>
  </si>
  <si>
    <t>DeOx 4x1,2 ml brizge</t>
  </si>
  <si>
    <t>Cementi za začasne zalivke in začasno cementiranje prevlek</t>
  </si>
  <si>
    <t>Cavit W v lončku</t>
  </si>
  <si>
    <t>Cavit G v lončku</t>
  </si>
  <si>
    <t>cement začasni pluratemp v brizgi  5ml GG</t>
  </si>
  <si>
    <t>Fermit  - obe konsistenci</t>
  </si>
  <si>
    <t>Material za reparaturo keramike in faset</t>
  </si>
  <si>
    <t>Monopaque, vse barve</t>
  </si>
  <si>
    <t>Set za reparaturo porcelanskih in fasetiranih prevlek, vsebuje opaker in metal primer - Ivoclar Ceramic Repair/Monopaque</t>
  </si>
  <si>
    <t xml:space="preserve"> - nadomestni opaker (Monopaque) za set</t>
  </si>
  <si>
    <t xml:space="preserve"> - nadomestni silan (Monobond S) za set</t>
  </si>
  <si>
    <t>- nadomestni adheziv za vezavo kompozita na kovino (Metal/Zirconia Primer)</t>
  </si>
  <si>
    <t>Materiali za kompozitne zalivke</t>
  </si>
  <si>
    <t>Jedkala</t>
  </si>
  <si>
    <t>Samojedkajoči enokomponentni adheziv, svetlobna polimerizacija, kemična in mikro-mehanska adhezija, brez HEMA, dve različni monomeri za vezavo na dentin in sklenino, 4-MET in ester fosforne kisline, 30 sekundni postopek, v steklenički 5 ml + aplikatorji a50 in pribor</t>
  </si>
  <si>
    <t>Samojedkajoči enokomponentni adheziv, svetlobna polimerizacija, kemična in mikro-mehanska adhezija, brez HEMA, dve različni monomeri za vezavo na dentin in sklenino, 4-MET in ester fosforne kisline, 30 sekundni postopek, v  kapsulah za 1x uporabo 50x0,1ml + aplikatorji a50</t>
  </si>
  <si>
    <t>fusion self etch bond single  step LC A2x5 ml +40 aplik. PV 30026</t>
  </si>
  <si>
    <t>ultra-etch 35% indespenze brizga 30 ml</t>
  </si>
  <si>
    <t>Ultra etch brizga</t>
  </si>
  <si>
    <t>Kompozitni materiali za zalivke</t>
  </si>
  <si>
    <t>Tertic EvoCeram - vse barve 3g v brizgi</t>
  </si>
  <si>
    <t xml:space="preserve"> - ustrezen barvni ključ za Tetric</t>
  </si>
  <si>
    <t>Tetric EvoFlow,  2-4g - vse barve</t>
  </si>
  <si>
    <t>steklena vlakna ever stick (GC)</t>
  </si>
  <si>
    <t>pakiranje</t>
  </si>
  <si>
    <t>venus kompoziti</t>
  </si>
  <si>
    <t>Kompozit trde konsistence, za transkanini sektor, radiopačen - Tetric Ceram HB, v brizgi - vse barve</t>
  </si>
  <si>
    <t>Tekoči kompozit v brizgi -univerzalni za spredaj in zadaj</t>
  </si>
  <si>
    <t>Veziva (Bond)</t>
  </si>
  <si>
    <t xml:space="preserve"> Heliobond 5-6mL</t>
  </si>
  <si>
    <t>Excite 5mL</t>
  </si>
  <si>
    <t>Svetlobno polimerizirajoči premaz za utrditev kompozitnih restavracij, Kerr OptiGuard, 5mL</t>
  </si>
  <si>
    <t>Gobice in čopiči</t>
  </si>
  <si>
    <t>Držalo za čopiče/gobice</t>
  </si>
  <si>
    <t xml:space="preserve"> - ustrezne gobice a 100</t>
  </si>
  <si>
    <t xml:space="preserve"> - ustrezni čopiči a100</t>
  </si>
  <si>
    <t xml:space="preserve">viva brush G ščetke za fluor </t>
  </si>
  <si>
    <t>Vivabrush A50</t>
  </si>
  <si>
    <t>Gobice za nanos adheziva za enkratno uporabo (različne barve) a 50</t>
  </si>
  <si>
    <t>Endodontija</t>
  </si>
  <si>
    <t>Poeni</t>
  </si>
  <si>
    <t>Guttapercha poeni, dobavljivi v roza ali beli barvi, ročno valjani, radioopačni, konični, dolžine 20 mm, v kompletu in posamezne velikosti (xx-fine, x-fine, fine, srednji, debeli) a100</t>
  </si>
  <si>
    <t>Guttapercha poeni, roza barve, barvno kodirani zgoraj, radiopačni, sploščen zgornji del, ISO debeline 15-40 (komplet in posamezne velikosti), dolžine ≥ 28 mm, v škatli na izvlek, 1sc=100kos</t>
  </si>
  <si>
    <t>Guttapercha poeni, roza barve, barvno kodirani zgoraj, radiopačni, sploščen zgornji del, ISO debeline 45-80 (komplet in posamezne velikosti), dolžine ≥ 28 mm, v škatli na izvlek, zaradi kompatibilnosti od istega proizvajalca kot zgornji artikel, 1sc=100kos</t>
  </si>
  <si>
    <t>Papirnati poeni</t>
  </si>
  <si>
    <t>Papirnati poeni, visoka vpojnost, bele barve, barvno kodirani (barvni prstan v zgornejm delu), dolžine ≥ 25 mm, sterilni, v s folijo neprodušno zaprti škatli na izvlek, brez vezivnih sredstev, ISO velikosti 15-40, v kompletu in posamezne velikosti, 1sc=200 kos</t>
  </si>
  <si>
    <t>Papirnati poeni, visoka vpojnost, bele barve, barvno kodirani (barvni prstan v zgornejm delu), dolžine ≥ 25 mm, sterilni, v s folijo neprodušno zaprti škatli na izvlek, brez vezivnih sredstev, ISO velikosti 45-140, v kompletu (45-80 in 90-140) in vse posamezne velikosti, 1sc=120 kos</t>
  </si>
  <si>
    <t>Iriganti in kanalski medikamenti</t>
  </si>
  <si>
    <t>Tekočina za širjenje kor. kanalov 50mL - Calcinase</t>
  </si>
  <si>
    <t>EDTA 18%</t>
  </si>
  <si>
    <t>Eukaliptovo olje, 10mL</t>
  </si>
  <si>
    <t>Parcan</t>
  </si>
  <si>
    <t>Calxyl brizga a 2g</t>
  </si>
  <si>
    <t>Ultracal 4x1,2 brizga</t>
  </si>
  <si>
    <t>Apexcal brizga 2x2,5 brizga</t>
  </si>
  <si>
    <t>Calcicur</t>
  </si>
  <si>
    <t>calcipro prah</t>
  </si>
  <si>
    <t>gutta cut</t>
  </si>
  <si>
    <t>Kanalski instrumenti</t>
  </si>
  <si>
    <t>Spreader vse debeline</t>
  </si>
  <si>
    <t>Igla K-Reamer, s stoperjem, zmanjšana možnost zloma instrumenta, z radiopačnimi označbami dolžine, jasno označena dolžina in velikost na instrumentu, dolž. 21 mm, posamezne velikosti ali set, ISO 006-010, kot npr. VDW ali enakovreden</t>
  </si>
  <si>
    <t>Igla K-Reamer, s stoperjem, zmanjšana možnost zloma instrumenta, z radiopačnimi označbami dolžine, jasno označena dolžina in velikost na instrumentu, dolž. 21 mm, posamezne velikosti ali set, ISO 015-040, kot npr. VDW ali enakovreden</t>
  </si>
  <si>
    <t>Igla K-Reamer, s stoperjem, zmanjšana možnost zloma instrumenta, z radiopačnimi označbami dolžine, jasno označena dolžina in velikost na instrumentu, dolž. 21 mm, posamezne velikosti ali set, ISO 045-080, kot npr. VDW ali enakovreden</t>
  </si>
  <si>
    <t>Igla K-Reamer, s stoperjem, zmanjšana možnost zloma instrumenta, z radiopačnimi označbami dolžine, jasno označena dolžina in velikost na instrumentu, dolž. 25 mm, posamezne velikosti ali set, ISO 006-010, kot npr. VDW ali enakovreden</t>
  </si>
  <si>
    <t>Igla K-Reamer, s stoperjem, zmanjšana možnost zloma instrumenta, z radiopačnimi označbami dolžine, jasno označena dolžina in velikost na instrumentu, dolž. 25 mm, posamezne velikosti ali set, ISO 015-040, kot npr. VDW ali enakovreden</t>
  </si>
  <si>
    <t>Igla K-Reamer, s stoperjem, zmanjšana možnost zloma instrumenta, z radiopačnimi označbami dolžine, jasno označena dolžina in velikost na instrumentu, dolž. 25 mm, posamezne velikosti ali set, ISO 045-080, kot npr. VDW ali enakovreden</t>
  </si>
  <si>
    <t>Igla K-Reamer, s stoperjem, zmanjšana možnost zloma instrumenta, z radiopačnimi označbami dolžine, jasno označena dolžina in velikost na instrumentu, dolž. 28 mm, posamezne velikosti ali set, ISO 006-010, kot npr. VDW ali enakovreden</t>
  </si>
  <si>
    <t>Igla K-Reamer, s stoperjem, zmanjšana možnost zloma instrumenta, z radiopačnimi označbami dolžine, jasno označena dolžina in velikost na instrumentu, dolž. 28 mm, posamezne velikosti ali set, ISO 015-040, kot npr. VDW ali enakovreden</t>
  </si>
  <si>
    <t>Igla K-Reamer, s stoperjem, zmanjšana možnost zloma instrumenta, z radiopačnimi označbami dolžine, jasno označena dolžina in velikost na instrumentu, dolž. 28 mm, posamezne velikosti ali set, ISO 045-080, kot npr. VDW ali enakovreden</t>
  </si>
  <si>
    <t>Igla K-Reamer, s stoperjem, zmanjšana možnost zloma instrumenta, z radiopačnimi označbami dolžine, jasno označena dolžina in velikost na instrumentu, dolž. 31 mm, posamezne velikosti ali set, ISO 006-010, kot npr. VDW ali enakovreden</t>
  </si>
  <si>
    <t>Igla K-Reamer, s stoperjem, zmanjšana možnost zloma instrumenta, z radiopačnimi označbami dolžine, jasno označena dolžina in velikost na instrumentu, dolž. 31 mm, posamezne velikosti ali set, ISO 015-040, kot npr. VDW ali enakovreden</t>
  </si>
  <si>
    <t>Igla K-Reamer, s stoperjem, zmanjšana možnost zloma instrumenta, z radiopačnimi označbami dolžine, jasno označena dolžina in velikost na instrumentu, dolž. 31 mm, posamezne velikosti ali set, ISO 045-080, kot npr. VDW ali enakovreden</t>
  </si>
  <si>
    <t>Pila Hedstroem-File, s stoperjem, zmanjšana možnost zloma instrumenta, z radiopačnimi označbami dolžine, jasno označena dolžina in velikost na instrumentu, dolž. 21 mm, posamezne velikosti ali set, ISO 006-010, kot npr. VDW ali enakovreden</t>
  </si>
  <si>
    <t>Pila Hedstroem-File, s stoperjem, zmanjšana možnost zloma instrumenta, z radiopačnimi označbami dolžine, jasno označena dolžina in velikost na instrumentu, dolž. 21 mm, posamezne velikosti ali set, ISO 015-040, kot npr. VDW ali enakovreden</t>
  </si>
  <si>
    <t>Pila Hedstroem-File, s stoperjem, zmanjšana možnost zloma instrumenta, z radiopačnimi označbami dolžine, jasno označena dolžina in velikost na instrumentu, dolž. 21 mm, posamezne velikosti ali set, ISO 045-080, kot npr. VDW ali enakovreden</t>
  </si>
  <si>
    <t>Pila Hedstroem-File, s stoperjem, zmanjšana možnost zloma instrumenta, z radiopačnimi označbami dolžine, jasno označena dolžina in velikost na instrumentu, dolž. 25 mm, posamezne velikosti ali set, ISO 006-010, kot npr. VDW ali enakovreden</t>
  </si>
  <si>
    <t>Pila Hedstroem-File, s stoperjem, zmanjšana možnost zloma instrumenta, z radiopačnimi označbami dolžine, jasno označena dolžina in velikost na instrumentu, dolž. 25 mm, posamezne velikosti ali set, ISO 015-040, kot npr. VDW ali enakovreden</t>
  </si>
  <si>
    <t>Pila Hedstroem-File, s stoperjem, zmanjšana možnost zloma instrumenta, z radiopačnimi označbami dolžine, jasno označena dolžina in velikost na instrumentu, dolž. 25 mm, posamezne velikosti ali set, ISO 045-080, kot npr. VDW ali enakovreden</t>
  </si>
  <si>
    <t>Pila Hedstroem-File, s stoperjem, zmanjšana možnost zloma instrumenta, z radiopačnimi označbami dolžine, jasno označena dolžina in velikost na instrumentu, dolž. 28 mm, posamezne velikosti ali set, ISO 006-010, kot npr. VDW ali enakovreden</t>
  </si>
  <si>
    <t>Pila Hedstroem-File, s stoperjem, zmanjšana možnost zloma instrumenta, z radiopačnimi označbami dolžine, jasno označena dolžina in velikost na instrumentu, dolž. 28 mm, posamezne velikosti ali set, ISO 015-040, kot npr. VDW ali enakovreden</t>
  </si>
  <si>
    <t>Pila Hedstroem-File, s stoperjem, zmanjšana možnost zloma instrumenta, z radiopačnimi označbami dolžine, jasno označena dolžina in velikost na instrumentu, dolž. 28 mm, posamezne velikosti ali set, ISO 045-080, kot npr. VDW ali enakovreden</t>
  </si>
  <si>
    <t>Pila Hedstroem-File, s stoperjem, zmanjšana možnost zloma instrumenta, z radiopačnimi označbami dolžine, jasno označena dolžina in velikost na instrumentu, dolž. 31 mm, posamezne velikosti ali set, ISO 006-010, kot npr. VDW ali enakovreden</t>
  </si>
  <si>
    <t>Pila Hedstroem-File, s stoperjem, zmanjšana možnost zloma instrumenta, z radiopačnimi označbami dolžine, jasno označena dolžina in velikost na instrumentu, dolž. 31 mm, posamezne velikosti ali set, ISO 015-040, kot npr. VDW ali enakovreden</t>
  </si>
  <si>
    <t>Pila Hedstroem-File, s stoperjem, zmanjšana možnost zloma instrumenta, z radiopačnimi označbami dolžine, jasno označena dolžina in velikost na instrumentu, dolž. 31 mm, posamezne velikosti ali set, ISO 045-080, kot npr. VDW ali enakovreden</t>
  </si>
  <si>
    <t>Lentula za kolenčnik, z varnostno vzmetjo, dolžina 25mm, ISO 25-40</t>
  </si>
  <si>
    <t>Lentula za kolenčnik, BREZ varnostne vzmeti, dolžina 21-25mm, ISO 25-40</t>
  </si>
  <si>
    <t>Živčna igla za odstranitev pulpnega tkiva, razlilčne velikosti (0-6), barvno kodirane</t>
  </si>
  <si>
    <t>Millerjeva igla, okrogla, različne velikosti</t>
  </si>
  <si>
    <t>Millerjeva igla, oglata, različne velikosti</t>
  </si>
  <si>
    <t>Polnilni materiali v endodontiji</t>
  </si>
  <si>
    <t xml:space="preserve"> AH Plus</t>
  </si>
  <si>
    <t>AH Plus jet</t>
  </si>
  <si>
    <t>Priprava destruirane krone za endodonsko terapijo</t>
  </si>
  <si>
    <t>Retrakcijska nitka Ultrapak 0</t>
  </si>
  <si>
    <t>Retrakcijska nitka Ultrapak 00</t>
  </si>
  <si>
    <t>Retrakcijska nitka Ultrapak 000</t>
  </si>
  <si>
    <t>Retrakcijska nitka Ultrapak 2</t>
  </si>
  <si>
    <t>Retrakcijska tekočina Racestepyptin 13 ml</t>
  </si>
  <si>
    <t>FRC Postec Plus Intro Pack</t>
  </si>
  <si>
    <t xml:space="preserve"> - ustrezni nadomestni zatički a5, vse velikosti</t>
  </si>
  <si>
    <t xml:space="preserve"> - ustrezni nadomestni sveder za preparacijo, vse velikosti</t>
  </si>
  <si>
    <t>Anestezija</t>
  </si>
  <si>
    <t>Igle za karpule 0,3x12-16 mm a100</t>
  </si>
  <si>
    <t>Igle za karpule 0,3x21 mm a100</t>
  </si>
  <si>
    <t>Igle za karpule 0,3x25 mm a100</t>
  </si>
  <si>
    <t>Igle za karpule 0,4x25 mm a100</t>
  </si>
  <si>
    <t>Igle za karpule 0,4x38 mm a100</t>
  </si>
  <si>
    <t>Ostali material za zobno ordinacijo</t>
  </si>
  <si>
    <t>Material za izdelavo začasnih prevlek</t>
  </si>
  <si>
    <t xml:space="preserve">Protemp II </t>
  </si>
  <si>
    <t>Polikarbonatne prevleke kpl. - ION, a 20-50</t>
  </si>
  <si>
    <t>Prevleke plastične, komplet</t>
  </si>
  <si>
    <t>Material za čiščenje kavitet</t>
  </si>
  <si>
    <t>Focaldry, 80ml</t>
  </si>
  <si>
    <t xml:space="preserve">Tubulicid rdeči </t>
  </si>
  <si>
    <t>Zatički</t>
  </si>
  <si>
    <t xml:space="preserve">Uniclip Set, obe debelini (0,8; 1mm) </t>
  </si>
  <si>
    <t>unimetric zatički 0,8 108L titan A25</t>
  </si>
  <si>
    <t>unimetric zatički 0,8 208L titan A25</t>
  </si>
  <si>
    <t>unimetric zatički 0,8 008S titan A25</t>
  </si>
  <si>
    <t>ustrezna pištola za mešanja cementa za FRC zatičke</t>
  </si>
  <si>
    <t xml:space="preserve">   - nadomestni sveder za kpl. za izdelavo zatičkov, vse debeline (108, 110, 208, 210, 308, 310)</t>
  </si>
  <si>
    <t xml:space="preserve">   - nadomestni zatički za kpl. za izdelavo zatičkov, vse debeline (108, 110, 208, 210, 308, 310) </t>
  </si>
  <si>
    <t>Pattern Resin</t>
  </si>
  <si>
    <t>Unimetric zatički</t>
  </si>
  <si>
    <t>Zagozde</t>
  </si>
  <si>
    <t>Interdentalne lesene zagozde, set, 6 različnih velikosti, barvno kodirane</t>
  </si>
  <si>
    <t xml:space="preserve"> - nadomestne lesene zagozde, vse velikosti a100</t>
  </si>
  <si>
    <t>Interdentalne plastične zagozde, set, 6 različnih velikosti, barvno kodirane</t>
  </si>
  <si>
    <t xml:space="preserve"> - nadomestne plastične zagozde, vse velikosti a100</t>
  </si>
  <si>
    <t>Matrice in trakovi</t>
  </si>
  <si>
    <t>Natezalec - hrošč Ivory, brez/z ščitom</t>
  </si>
  <si>
    <t xml:space="preserve">natezalec matric tračni univerzalni FC </t>
  </si>
  <si>
    <t>Matrice Ivory, debelina 0,03-0,05 mm, drobne luknjice, premolarske-3 velikosti, molarske - 3 velikosti</t>
  </si>
  <si>
    <t>Natezalec za tračno matrico z ščitom za lice za širino traku 5-7 mm</t>
  </si>
  <si>
    <t>Jekleni trak za tračno matrico, debelina 0,03mm (5, 6, 7 mm višine) ter 0,045mm (5, 6, 7 mm višine) v roli, 3m - Kerr Steel Matrix</t>
  </si>
  <si>
    <t>Jekleni trak za tračno matrico, debelina 0,03mm (5, 6, 7 mm višine) ter 0,045mm (5, 6, 7 mm višine) narezan</t>
  </si>
  <si>
    <t>Poliestrski trak za interkanini sektor, debelina 0,05mm (6, 8, 10 mm višine) v roli, 15m,transparenten in moder, kot npr. Kerr Striproll ali enakovreden</t>
  </si>
  <si>
    <t>Poliestrski trak za interkanini sektor, narezan, barvno kodiran, z vgrajenim stopom, debelina 0,05mm (8, 10 mm višine), ravni ali ukrivljeni, kot npr. Kerr Stopstrip Assortment (640/650) ali enakovreden</t>
  </si>
  <si>
    <t xml:space="preserve"> - nadomesnti trakovi k setu pod zap. št. 30 - vse velikosti in oblike a100</t>
  </si>
  <si>
    <t>Poliestrski trak za interkanini sektor, narezan, barvno kodiran, debelina 0,05mm (6, 8, 10 mm višine), ravni ali ukrivljeni, kot npr. Kerr Transparent Strips a100 ali enakovredni</t>
  </si>
  <si>
    <t>Poliestrski trak za interkanini sektor, narezan, debelina 0,075mm, anatomsko predoblikovan, kot npr. Kerr Adapt Transparent Strips a100 ali enakovredni</t>
  </si>
  <si>
    <t>Walser matrice posamezne velikosti</t>
  </si>
  <si>
    <t xml:space="preserve">Klešče za Walzer matrice </t>
  </si>
  <si>
    <t>SuperCap matrice kovinske</t>
  </si>
  <si>
    <t>SuperCap matrice poliesterske</t>
  </si>
  <si>
    <t>Ščetka za poliranje okluzalnih površin kompozitnih zalivk, abraziv je vgrajen v ščetine, 3 oblike, a3 kom - Kerr Occlubrush</t>
  </si>
  <si>
    <t>Kovinski polirni trak, z luknjicami za lepše oblikovanje, diamantni, 2 višini - Ultradent Jiffy Diamond Strips</t>
  </si>
  <si>
    <t>Kovinski polirni trak, diamantni, višina 6mm, vse gradacije - GC New Metal Strips</t>
  </si>
  <si>
    <t>Zdravljenje dlesni</t>
  </si>
  <si>
    <t>GC COE-PAK regular standard set 90G BAS +90 G KAT</t>
  </si>
  <si>
    <t>Gengigel, 20 ml</t>
  </si>
  <si>
    <t>Gengigel pršilo 50 ml</t>
  </si>
  <si>
    <t>Curasept ADS 220</t>
  </si>
  <si>
    <t>Visco star brizga</t>
  </si>
  <si>
    <t xml:space="preserve"> - nastavki Metal dento-infusor</t>
  </si>
  <si>
    <t>Preventiva</t>
  </si>
  <si>
    <t>Karies detektor</t>
  </si>
  <si>
    <t>Plaque searc tekočina</t>
  </si>
  <si>
    <t>Tablete za obarvanje plaka</t>
  </si>
  <si>
    <t>Helioseal F 5X 1,25 g</t>
  </si>
  <si>
    <t>Helioseal Clear Chroma 1,25 g</t>
  </si>
  <si>
    <t>Cervitec 7 X 1,5 ml</t>
  </si>
  <si>
    <t>Tubulitec Liner</t>
  </si>
  <si>
    <t>Fluor protector</t>
  </si>
  <si>
    <t>Fluor protector ampule, pakirano 50 ampul</t>
  </si>
  <si>
    <t>Tooth Mousse</t>
  </si>
  <si>
    <t>Twinky Star Set 40x0,25g kapsule</t>
  </si>
  <si>
    <t xml:space="preserve"> - refill posamezna barva - kapsule 25x0,25g</t>
  </si>
  <si>
    <t xml:space="preserve"> - ustrezna barvna skala</t>
  </si>
  <si>
    <t xml:space="preserve">clean polish pasta zelena keer </t>
  </si>
  <si>
    <t xml:space="preserve">beli vazelin </t>
  </si>
  <si>
    <t>Sanitetni material</t>
  </si>
  <si>
    <t>Trak za tamponado nenamočen v kolutu, 1cm širine</t>
  </si>
  <si>
    <t>Bavški - kroglice iz vate, velikosti 000, Roeko</t>
  </si>
  <si>
    <t>Bavški - kroglice iz vate, velikosti 00, Roeko</t>
  </si>
  <si>
    <t>Bavški - kroglice iz vate, velikosti 0, Roeko</t>
  </si>
  <si>
    <t>Bavški - kroglice iz vate, velikosti 1, Roeko</t>
  </si>
  <si>
    <t>Bavški - kroglice iz vate, velikosti 2, Roeko</t>
  </si>
  <si>
    <t>Bavški - kroglice iz vate, št. I ALAN 2,1g</t>
  </si>
  <si>
    <t>Bavški - kroglice iz vate, št. II ALAN 3,2g</t>
  </si>
  <si>
    <t>Bavški - kroglice iz vate, št. III ALAN 4g</t>
  </si>
  <si>
    <t>Bavški - kroglice iz vate, št. IV ALAN 4,4g</t>
  </si>
  <si>
    <t>Zobne rolice - tamponi a 250g - normalne velikosti</t>
  </si>
  <si>
    <t>Zobne rolice - tamponi a 300g, manjši-otroški, ALAN št. 1</t>
  </si>
  <si>
    <t>Spongostan Dental 1x1x1x a24</t>
  </si>
  <si>
    <t>Surgicel 1,25x5 a 12</t>
  </si>
  <si>
    <t>jodform streifen v kolutu</t>
  </si>
  <si>
    <t xml:space="preserve">Gelita tamponi - gelaspon, curaspon </t>
  </si>
  <si>
    <t>Pripomočki pri delu</t>
  </si>
  <si>
    <t>Optragate</t>
  </si>
  <si>
    <t>Optradam</t>
  </si>
  <si>
    <t xml:space="preserve"> Zapone/matrice za Kofferdam, različne velikosti in oblike</t>
  </si>
  <si>
    <t xml:space="preserve"> Guma za kofferdam kpl, velikost 15x15cm, različne debeline</t>
  </si>
  <si>
    <t>Steklovina</t>
  </si>
  <si>
    <t>Ploščica steklena za cement</t>
  </si>
  <si>
    <t>Petrijevka asphalin z 8 predalčki za kanalske inštrumente</t>
  </si>
  <si>
    <t>Petrijevka nepredeljena 10cm</t>
  </si>
  <si>
    <t>Petrijevka nepredeljena 5cm</t>
  </si>
  <si>
    <t>Petrijevka nepredeljena visoka cca 5cm s pokrovom, 10cm</t>
  </si>
  <si>
    <t>Petrijevka predeljena 2x, 10cm</t>
  </si>
  <si>
    <t>Petrijevka predeljena 3x, 10cm</t>
  </si>
  <si>
    <t>Petrijevka predeljena 4x, 10cm</t>
  </si>
  <si>
    <t>Posoda za razkuževanje svedrov in kanalskih inštrumentov (frezator) - Becht mala</t>
  </si>
  <si>
    <t>Posoda za razkuževanje svedrov in kanalskih inštrumentov (frezator) - Becht velika</t>
  </si>
  <si>
    <t>Steklene posodice s pokrovom za medikamente</t>
  </si>
  <si>
    <t>ČISTILA</t>
  </si>
  <si>
    <t>Dekaseptol gel 6 L</t>
  </si>
  <si>
    <t>Sprej za podmazovanje in prebrizgavanje nasadnih inštrumentov KaVo, 500ml</t>
  </si>
  <si>
    <t>Duerr MD 520 tekočina za dezinfekcijo odtisov, pak. 2,5 litra</t>
  </si>
  <si>
    <t>Elastoclean</t>
  </si>
  <si>
    <t>Tekočina za čiščenje delovnih površin pri nekrvavih posegih, pak. 1-2 litra</t>
  </si>
  <si>
    <t>incides robčki doza</t>
  </si>
  <si>
    <t>sekudril 2L</t>
  </si>
  <si>
    <t>dentosept P sirona H2O2 1,41%</t>
  </si>
  <si>
    <t>Tekočina za razkuževanje delovnih površin pri kirurških posegih - Korsolin, pak. 1-2 litra</t>
  </si>
  <si>
    <t>Tekočina za dezinfekcijo sesalcev 2,5 l - Orotol plus</t>
  </si>
  <si>
    <t>RAZNO</t>
  </si>
  <si>
    <t>70% etanol</t>
  </si>
  <si>
    <t>l</t>
  </si>
  <si>
    <t>96% etanol</t>
  </si>
  <si>
    <t>KAVO Prophy pearls (80x15g)</t>
  </si>
  <si>
    <t>Destilirana voda 10 L</t>
  </si>
  <si>
    <t>Stojalo za stekleničke za medikamente</t>
  </si>
  <si>
    <t>Intra oral tips (nastavki)</t>
  </si>
  <si>
    <t>Zobna nitka oral B</t>
  </si>
  <si>
    <t>Zobna nitka za pod mostičke</t>
  </si>
  <si>
    <t>Legaset natur</t>
  </si>
  <si>
    <t>Chlumsky 50ml</t>
  </si>
  <si>
    <t>Skyce zobni biseri, vse velikosti</t>
  </si>
  <si>
    <t>Zbiralnik za odpadne igle 3,5 L</t>
  </si>
  <si>
    <t>Zbiralnik za odpadne igle 8 L</t>
  </si>
  <si>
    <t>posoda čisto/ nečisto</t>
  </si>
  <si>
    <t>pladenj RF za inštrumente</t>
  </si>
  <si>
    <t>bobnič za sterilizacijo 125x125 mm</t>
  </si>
  <si>
    <t>bobnič za sterilizacijo 125x80 mm</t>
  </si>
  <si>
    <t>posoda za sterilizacijo 200x155x50mm</t>
  </si>
  <si>
    <t>Vizir</t>
  </si>
  <si>
    <t>mikuličev trak</t>
  </si>
  <si>
    <t>otroški prstani</t>
  </si>
  <si>
    <t xml:space="preserve">zaklad skrinje za zobke </t>
  </si>
  <si>
    <t>škatla zobek za zobke</t>
  </si>
  <si>
    <t>živali igrača</t>
  </si>
  <si>
    <t>H2O2 1L</t>
  </si>
  <si>
    <t>glicerin tekoči za shranjevanje amalgama 2dl</t>
  </si>
  <si>
    <t>zobni naročilni kartončki (mali)</t>
  </si>
  <si>
    <t>black micro tip, pakirano po 100 kos</t>
  </si>
  <si>
    <t>nastavki za kamen za sirono</t>
  </si>
  <si>
    <t>Žlice in instrumenti</t>
  </si>
  <si>
    <t>Odtisne žlice</t>
  </si>
  <si>
    <t>Žlica odtisna perforirana Ergolock, z visokim robom za zobo čeljust, zg. in sp., velikosti 1, 2, 3, 4, 5, z zadebeljenim robom za retencijo odtisnega materiala, vse velikosti</t>
  </si>
  <si>
    <t>Žlica odtisna perforirana za brezzobo in delno zobo čeljust (vse oblike), zg. in sp., velikosti 1, 2, 3, 4, 5, z zadebeljenim robom za retencijo odtisnega materiala, vse velikosti</t>
  </si>
  <si>
    <t>Instrumenti</t>
  </si>
  <si>
    <t>Klešče ekstrakcijske za zgornje incizive, vse oblike in velikosti</t>
  </si>
  <si>
    <t>Klešče ekstrakcijske za zgornje premolarje, vse oblike in velikosti</t>
  </si>
  <si>
    <t>Klešče ekstrakcijske za zgornje molarje - obojestranske, vse oblike in velikosti</t>
  </si>
  <si>
    <t>Klešče ekstrakcijske zgornje koreninske - ravne, vse oblike in velikosti</t>
  </si>
  <si>
    <t>Klešče ekstrakcijske zgornje koreninske - poševne, vse oblike in velikosti</t>
  </si>
  <si>
    <t>Klešče ekstrakcijske zgornje koreninske - bajonetne, vse oblike in velikosti</t>
  </si>
  <si>
    <t>Klešče ekstrakcijske zgornje osmične - obojestranske, vse oblike in velikosti</t>
  </si>
  <si>
    <t>Klešče ekstrakcijske za spodnje incizive, vse oblike in velikosti</t>
  </si>
  <si>
    <t>Klešče ekstrakcijske za spodnje premolarje, vse oblike in velikosti</t>
  </si>
  <si>
    <t>Klešče ekstrakcijske za spodnje molarje, obojestranske, vse oblike in velikosti</t>
  </si>
  <si>
    <t>Klešče ekstrakcijske spodnje koreninske, vse oblike in velikosti</t>
  </si>
  <si>
    <t>Klešče ekstrakcijske spodnje osmične, obojestranske, vse oblike in velikosti</t>
  </si>
  <si>
    <t>Klešče ekstrakcijske otroške za zgornje incizive, vse oblike in velikosti</t>
  </si>
  <si>
    <t>Klešče ekstrakcijske otroške za zgornje molarje, vse oblike in velikosti</t>
  </si>
  <si>
    <t>Klešče ekstrakcijske otroške za spodnje incizive, vse oblike in velikosti</t>
  </si>
  <si>
    <t>Klešče ekstrakcijske otroške za spodnje molarje, vse oblike in velikosti</t>
  </si>
  <si>
    <t>Dvigovalec korenine po Bein-u - različne oblike, vse oblike in velikosti</t>
  </si>
  <si>
    <t>Schleimerjev vzvod, levi, desni, vse oblike in velikosti</t>
  </si>
  <si>
    <t>Žličke za ekskohleacijo ravne - različne velikosti, vse oblike in velikosti</t>
  </si>
  <si>
    <t>Žličke za ekskohleacijo s kolenom - različne velikosti, vse oblike in velikosti</t>
  </si>
  <si>
    <t>Pincete kirurške srednje velikosti, vse oblike in velikosti</t>
  </si>
  <si>
    <t>Šivalnik, vse oblike in velikosti</t>
  </si>
  <si>
    <t>Škarjice za obrezovanje dlesni, ukrivljene, vse oblike in velikosti</t>
  </si>
  <si>
    <t>Škarjice za atravmatsko odstranjevanje šivov, ukrivljene, vse oblike in velikosti</t>
  </si>
  <si>
    <t xml:space="preserve">Klešče zobne križno rezalne </t>
  </si>
  <si>
    <t xml:space="preserve">dvigovalec korenin lindo levien </t>
  </si>
  <si>
    <t>Kireta Gracey, ErgoTouch ročaj debeline 10 mm, votel ročaj za znižanje teže instrumenta, ročaj iz nerjavečega jekla, velikosti 1-14</t>
  </si>
  <si>
    <t>Držalo za ogledalce, vse velikosti</t>
  </si>
  <si>
    <t>Ekskavator Darby-Perry, različne oblike</t>
  </si>
  <si>
    <t>Inštrumenti za obdelovanje “belih” materialov PolyFill, ralične oblike</t>
  </si>
  <si>
    <t>Okrogli tlačilec, različni premeri kroglic</t>
  </si>
  <si>
    <t>Ravni tlačilec, različne velikosti</t>
  </si>
  <si>
    <t>Modelirna lopatica, nefleksibilna, različne velikosti</t>
  </si>
  <si>
    <t>Inštrument za modeliranje kompozitnih materialov z zamenljivimi nastavki iz umetn mase - Ivoclar OptraSculpt</t>
  </si>
  <si>
    <t xml:space="preserve"> - ustrezni nastavki za OptraSculpt</t>
  </si>
  <si>
    <t>Nosilec - podajalec za amalgam, različne oblike</t>
  </si>
  <si>
    <t>Lopatica za mešanje cementa obojestranska, različne širine</t>
  </si>
  <si>
    <t>Klešče za odpiranje in snemanje kron</t>
  </si>
  <si>
    <t>Škarje za oblikovanje konfekcijskih provizoričnih prevlek, ukrivljene</t>
  </si>
  <si>
    <t>Inštrument za snemanje prevlek po Miller-ju, z vzmetjo, različni nastavki</t>
  </si>
  <si>
    <t>Ogledalo zobno funkc. del, velikost 4 ali 5, ravno, Rhodium 
front, SE PLUS</t>
  </si>
  <si>
    <t>Instrument za obrezovanje prve faze odtisa, več oblik</t>
  </si>
  <si>
    <t>Srp, različne velikosti</t>
  </si>
  <si>
    <t>Držalo za artikulacijski papir</t>
  </si>
  <si>
    <t>žličke kiretažna protikotna, vse velikosti</t>
  </si>
  <si>
    <t>dvigalec korenin lindo levien dlo55R 3mm GG</t>
  </si>
  <si>
    <t>sonda zobna maillefer 21 daljša</t>
  </si>
  <si>
    <t>pinceta zobna meriam 160mm GG DA225R</t>
  </si>
  <si>
    <t>klešče zobne križno rezane DM701 778R GG</t>
  </si>
  <si>
    <t xml:space="preserve">škarje iris 110 mm ravne š.š. </t>
  </si>
  <si>
    <t>Instrument za vstavljanje retrakcijske niti - različne debeline</t>
  </si>
  <si>
    <t>Adicijski silikon za vse tehnike baznega odtiskovanja- exaflex putty,  standardno (4 min.) in hitro strjevanje (135 sek.), tiksotropen, s formulacijo očiščenega vodika za takojšnje izlivanje iz mavca, baza in katalizator kpl 2 x 500 g (2x278 ml)</t>
  </si>
  <si>
    <t>Exspress kartuša Adicijski silikon s hidrofilnimi lastnostmi, v kartušah po 50 ml, skupni čas za delo in strjevanje 210 sekund, čas za delo 30 sekund, ISO 4823 Type 3, nizka vikoznost, gostota 1.4 - 1.5 g/cm3, modre barve, 1sc=2x50ml</t>
  </si>
  <si>
    <t xml:space="preserve">alginat Zhermack vse vrste </t>
  </si>
  <si>
    <t>Amalgam Amalcap  v kapsulah, a 50, procentualna vsebnost Ag 70,1 %, Cu 11.9 %, Sn 18 % v prahu, velikost 1 (820mg), brez gama 2 faze, mešanje v mešalcu 10 sekund pri 4.500rpm</t>
  </si>
  <si>
    <t>Amalgam Amalcap v kapsulah, a 50, procentualna vsebnost Ag 70,1 %, Cu 11.9 %, Sn 18 % v prahu, brez gama 2 faze, velikost 2 (1.195mg), mešanje v mešalcu 10 sekund pri 4.500rpm</t>
  </si>
  <si>
    <t>Amalgam Amalcap v kapsulah, a 50, procentualna vsebnost Ag 70,1 %, Cu 11.9 %, Sn 18 % v prahu,brez gama 2 faze, velikost 3 (1.591mg), mešanje v mešalcu 10 sekund pri 4.500rpm</t>
  </si>
  <si>
    <t>Equia – Samoadhezivni glasinomerni cement za posteriorno regijo z večjo močjo adhezije kot standardni GIC, večjo vsebnostjo fluoridov, neobčutljivi na vlago (z enakim toplotnim raztezkom kot   dentin), odlično odporni na obrabo ter dobra zamenjava za amalgam, celoten delovni čas 3,5 minute, brez organskih topil, najmanj devet barvnih odtenkov, refil pack a 50 kapsul, 1 cps=0,14 ml</t>
  </si>
  <si>
    <t>Equia – Samoadhezivni glasinomerni cement za posteriorno regijo z večjo močjo adhezije kot standardni GIC, večjo vsebnostjo fluoridov, z novo Glass hybrid tehnologijo, odpornost na abrazijo za trajne restavracije, neobčutljivi na vlago (z enakim toplotnim raztezkom kot dentin), odlično odporni na obrabo ter dobra zamenjava za amalgam, celoten delovni čas 3,5 minute, brez organskih topil, najmanj devet barvnih odtenkov, refil pack a 50 kapsul, 1 cps=0,14 ml</t>
  </si>
  <si>
    <t>Masking Agent – kompozit za prekrivanje kovin (univerzal in white)1g</t>
  </si>
  <si>
    <t xml:space="preserve">Prazne brizge za kislino </t>
  </si>
  <si>
    <t>Tetric Evo Ceram vse barve 20x0,2g Cavifils</t>
  </si>
  <si>
    <t>Rainbow Flow - Tekoči kompozit za mlečne zobe Set 6x1g</t>
  </si>
  <si>
    <t>Compoglass F (ivoclar) refill 20x0.25g cavifils vse barve</t>
  </si>
  <si>
    <t>Tetric Evo Ceram Bulk fill vse barve Cavifil 20x0,2g</t>
  </si>
  <si>
    <t>TempoCem (začasni cement za cementiranje v samomešalni brizgi)</t>
  </si>
  <si>
    <t>Natezalec matric tofflemire junior kerr gg</t>
  </si>
  <si>
    <t xml:space="preserve">natezalec matric tofflemire univerzal kerr </t>
  </si>
  <si>
    <t>Polirni trak za kompozite v kolutu, 60 μm abrashive polish z rezilom</t>
  </si>
  <si>
    <t>Polirni trak za kompozite v kolutu, 30 μm, 40 μm, z rezilom</t>
  </si>
  <si>
    <t xml:space="preserve">parodontax ustna voda 500ml </t>
  </si>
  <si>
    <t>Sesalec za slino plastični  vse barve</t>
  </si>
  <si>
    <t>Slinčki za enkratno uporabo TENA, velikost 37x48cm, plastificirani, z žepom, s prilagodljivim trakom za namestitev, pakirano po 150 kos</t>
  </si>
  <si>
    <t>Slinčki za enkratno uporabo TENA, velikost 37x68cm, plastificirani, z žepom, s prilagodljivim trakom za namestitev, pakirano po 150 kos</t>
  </si>
  <si>
    <t>aplikator omnitips pl a100 vse velikosti  omnident gg</t>
  </si>
  <si>
    <t>lončki za enkratno uporabo pvc vse barve a100</t>
  </si>
  <si>
    <t>Naročnik: ZDRAVSTVENI DOM RADEČE, Ulica OF 8, 1433 RADEČE</t>
  </si>
  <si>
    <t>PONUDNIK:…..............................................</t>
  </si>
  <si>
    <t>SKLOP 3. EKG PAPIR</t>
  </si>
  <si>
    <t>PODATKI NAROČNIKA</t>
  </si>
  <si>
    <t>PODATKI PONUDNIKA</t>
  </si>
  <si>
    <t>Referenca predmeta</t>
  </si>
  <si>
    <t xml:space="preserve">Predmet naročila
</t>
  </si>
  <si>
    <t>Letna količina</t>
  </si>
  <si>
    <t>Enota mere</t>
  </si>
  <si>
    <t>Sklop</t>
  </si>
  <si>
    <t>Šifra artikla</t>
  </si>
  <si>
    <t>Pakiranje ponudnika</t>
  </si>
  <si>
    <t>Cena brez DDV/ pakiranje ponudnika</t>
  </si>
  <si>
    <t>Cena na EM naročnika brez DDV</t>
  </si>
  <si>
    <t>% DDV</t>
  </si>
  <si>
    <t>Cena/EM naročnika z DDV</t>
  </si>
  <si>
    <t>Skupna cena brez DDV  (2 decimalni mesti)</t>
  </si>
  <si>
    <t>Skupna cena z DDV   (2 decimalni mesti)</t>
  </si>
  <si>
    <t>Ime proizvajalca</t>
  </si>
  <si>
    <t>Komercialni naziv blaga</t>
  </si>
  <si>
    <t>Kataloška številka proizvajalca</t>
  </si>
  <si>
    <t>S1</t>
  </si>
  <si>
    <t>S2</t>
  </si>
  <si>
    <t>S3</t>
  </si>
  <si>
    <t>S4</t>
  </si>
  <si>
    <t>S5</t>
  </si>
  <si>
    <t>S6</t>
  </si>
  <si>
    <t>S7</t>
  </si>
  <si>
    <t>S8</t>
  </si>
  <si>
    <t>S9</t>
  </si>
  <si>
    <t>S10</t>
  </si>
  <si>
    <t>S11</t>
  </si>
  <si>
    <t>S12</t>
  </si>
  <si>
    <t>S13</t>
  </si>
  <si>
    <t>S14</t>
  </si>
  <si>
    <t>S15</t>
  </si>
  <si>
    <t>S16</t>
  </si>
  <si>
    <t>PAPIR EKG 210MMX295MM ZA MAC 1200 ST  (KOT ECG PAPER FOR HELIGE CARDIO SMART ALI ENAKOVREDEN)   1ZAV=100L</t>
  </si>
  <si>
    <t>zav</t>
  </si>
  <si>
    <t>3. EKG papir</t>
  </si>
  <si>
    <t>PAPIR EKG ZA CARDIOVIT MS- 2010</t>
  </si>
  <si>
    <t>PAPIR EKG ZA MAC 2000 KISS UNIT</t>
  </si>
  <si>
    <t>PAPIR EKG ZA SCHILLER ARGUS PRO LIFECARE2</t>
  </si>
  <si>
    <t>žig</t>
  </si>
  <si>
    <t>podpis ponudnika:</t>
  </si>
  <si>
    <t>Naročnik: ZDRAVSTVENI DOM RADEČE, ULICA OF 8, 1433 RADEČE</t>
  </si>
  <si>
    <t>PONUDNIK:….......................................................</t>
  </si>
  <si>
    <t>SKLOP 4. PAPIR ZA PREGLEDNE MIZE</t>
  </si>
  <si>
    <t xml:space="preserve">PAPIR ROLA ZA PREGLEDNE MIZE 39CMX50M, 2 SLOJNA, PLASTIFICIRANA, NA KOLUTU  </t>
  </si>
  <si>
    <t>4. Papir za pregledne mize</t>
  </si>
  <si>
    <t>PAPIR ROLA ZA PREGLEDNE MIZE, 2 SLOJNA, NAREJENA IZ DVEH PLASTI TISSUE PAPIRJA (100% ČISTA CELULOZA), MIN. 35 GSM, ŠIRINA 59 CM, DOLŽINA 50 M, PERFORIRANA NA 38 CM.</t>
  </si>
  <si>
    <t>PAPIR ROLA ZA PREGLEDNE MIZE, 2 SLOJNA, NAREJENA IZ ENE PLASTI TISSUE PAPIRJA (100% ČISTA CELULOZA) IN PLASTI PE, MIN. 33 GSM, ŠIRINA 60 CM,  DOLŽINA 50 M, PERFORIRANA NA 38 CM</t>
  </si>
  <si>
    <t>PONUDNIK:….....................................................</t>
  </si>
  <si>
    <t>SKLOP 5. URGENCA</t>
  </si>
  <si>
    <t>OROPHARINGEALNI TUBUS ZA VZDRŽEVANJE PROSTE DIHALNE POTI. MATERIAL PE, PP. ŠT. 1, 70 MM</t>
  </si>
  <si>
    <t>5. Urgenca</t>
  </si>
  <si>
    <t xml:space="preserve">FILTER VIRALNO BAKTERIOLOŠKI. VOLUMEN NAJVEČ 66ML,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55:458-65). FILTRACIJSKA UČINKOVITOST JE NAJMANJ 99,999%. VSE SPOJKE MORAJO BITI SKLADNE S STANDARDOM BS EN 1281-1: 1997. PREIZKUŠEN TUDI S TESTOM S SOLJO PO STANDARDU ISO 23328-1, PRI KATEREM JE LAHKO PREPUSTNOST NAJVEČ 0,65%. </t>
  </si>
  <si>
    <t xml:space="preserve">CEV  PROZORNA, POVEZOVALNA Z RAZŠIRITVAMI NA VSAKIH 90CM, ZUNANJI PREMER 7MM, NOTRANJI 5MM, DOŽINA ROLE 30M  </t>
  </si>
  <si>
    <t xml:space="preserve">ELEKTRODE ZA AVTOMATSKI DEFIBRILATOR POWERHEART AED G3 PRO, ZA OTROKE, SAMOLEPLJIVE, ENODELNE, ZA 1X UPORABO, S SENZORJEM ZUNANJE MASAŽE SRCA  </t>
  </si>
  <si>
    <t xml:space="preserve">ELEKTRODE ZA AVTOMATSKI DEFIBRILATOR POWERHEART AED G3 PRO, ZA ODRASLE, SAMOLEPLJIVE, ENODELNE, ZA 1X UPORABO, S SENZORJEM ZUNANJE MASAŽE SRCA   </t>
  </si>
  <si>
    <t>ELEKTRODE ZA DEFIBRILACIJO IN ZUNANJI SRČNI SPODBUJEVALNIK, KOMPATIBILNO Z MONITORJEM SCHILLER ARGUS PRO LIFECARE2, ZA ODRASLE, ZA ENKRATNO UPORABO, SAMOLEPLIVE S KONTAKTNO-PREVODNO POVRŠINO  Z VTIČEM ZA POVEZOVALNI KABEL (KOT NPR. SKINTACT ALI ENAKOVREDNE)   A=1PAR (SET 2 ELEKTOD S KONTAKTI ZA KABEL), a=1 par</t>
  </si>
  <si>
    <t>par</t>
  </si>
  <si>
    <t>ELEKTRODE ZA DEFIBRILACIJO IN ZUNANJI SRČNI SPODBUJEVALNIK, KOMPATIBILNO Z MONITORJEM SCHILLER ARGUS PRO LIFECARE2, ZA OTROKE, ZA ENKRATNO UPORABO, SAMOLEPLIVE S KONTAKTNO PREVODNO POVRŠINO, Z VTIČEM ZA POVEZOVALNI KABEL (KOT QUICK-COMBO ALI ENAKOVREDNE)   A=1PAR (SET 2 ELEKTROD)</t>
  </si>
  <si>
    <t>ELEKTRODA ZA EKG NA PENI, PRAVOKOTNE OBLIKE, LAHKO SE UPORABLJAJO 3 DNI, 3,3X4 CM, DIAFORETIČNE, ZAVITEK A 50 KOS</t>
  </si>
  <si>
    <t>ELEKTRODE ZA SPREMLJANJE EKG, NA PENI; DOBRO OPRIJEMLJIVE ZA 24-URNO SPREMLJANJE EKG, NAMENJENE ZA DIAFORETIČNE (PREPOTENE) KLINIČNE SITUACIJE; LEPILO NE DRAŽI KOŽE; SPREMLJANJE EKG BREZ MOTENJ  (KOT NPR. RED DOT, KAT.ŠT. 2230 ALI ENAKOVREDNE), ZAVITEK A 50 KOS</t>
  </si>
  <si>
    <t>URGENCA - Fiksator za tubus 4.5-6.5, za otroke (kot Endofix Oral II ali enakovreden)   a=1kom</t>
  </si>
  <si>
    <t>FIKSATOR ZA TUBUS 6.5X8.5, ZA ŽENSKE</t>
  </si>
  <si>
    <t>FIKSATOR ZA TUBUS 8.5X10, ZA MOŠKE</t>
  </si>
  <si>
    <t xml:space="preserve">FOLIJA ZAŠČITNA ZLATO-SREBRNA 140-160CM X 210-220CM  </t>
  </si>
  <si>
    <t>AVTOMATSKI INTRAOSALNI STERILNI SISTEM, KI OMOGOČA HITRO, VARNO IN ENOSTAVNO VZPOSTAVITEV VENSKE POTI PREKO KOSTI IN KOSTNEGA MOZGA, Z VGRAJENIM FIKSATERJEM, ZA OTROKE, 18G</t>
  </si>
  <si>
    <t>ASPIRACIJSKI KATETER Z REGULATORJEM VLEKA IZ PVC-JA, KI NE VSEBUJE FTALATOV, VELIKOST CH 10,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</si>
  <si>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12,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</si>
  <si>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</si>
  <si>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50 - 53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</si>
  <si>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18, DOLŽINE 50 - 53 CM, S CENTRALNO ODPRTINO IN DVEMA LATERALNIMA ODPRTINAMA, MATIRANA POVRŠINA CEVKE OMOGOČA UVAJANJE BREZ UPORABE LUBRIKANTOV, KONICA Z MEHKIM ZAOKROŽENIM VRHOM NA DISTALNEM DELU OMOGOČA ATRAVMATSKO  ASPIRACIJO,PO CELOTNI DOLŽINI CENTIMETRSKE OZNAKE.</t>
  </si>
  <si>
    <t xml:space="preserve">KATETER ASPIRACIJSKI CH6 IZ MEDICINSKEGA PVC-JA BREZ LATEKSA, MATIRANA POVRŠINA CEVKE OMOGOČA UVAJANJE BREZ MAZIV Z REGULATORJEM VLEKA  </t>
  </si>
  <si>
    <t xml:space="preserve">KATETER ASPIRACIJSKI CH8 IZ MEDICINSKEGA PVC-JA BREZ LATEKSA, MATIRANA POVRŠINA CEVKE OMOGOČA UVAJANJE BREZ MAZIV Z REGULATORJEM VLEKA   </t>
  </si>
  <si>
    <t xml:space="preserve">MASKA ŽEPNA ZA UMETNO DIHANJE V ŠKATLICI  </t>
  </si>
  <si>
    <t>IZMENJEVALNIK TOPLOTE IN VLAGE ZA TUBUSE IN TRAHEALNE KANILE, IMA DODATNO ZAVAROVANO ODPRTINO IN ZAŠČITNI MEHANIZEM PROTI ZADUŠITVI PRI KAŠLJU, POVRAČILO VLAGE NE MANJ KOT 26MGH2O/L PRI VT500ML</t>
  </si>
  <si>
    <t xml:space="preserve">NASTAVEK ZA TUBUS 15M/15F Z GIBLJIVIM NASTAVKOM - OTROCI (PREGIBNI PODALJŠEK ZA PRIKLOP RESPIRATORJA NA ENDOTRAHEALNI  TUBUS)  </t>
  </si>
  <si>
    <t>KOMOLČEK GIBLJIVI S PODALJŠKOM NASTAVEK ZA TUBUS RAZTEGLJIVI OD 70MM DO 150MM Z GIBLJIVIM KOMOLČKOM. MOŽNOST SPREMINJANJA MRTVEGA PROSTORA OD 20ML DO 40ML. KONEKT PRI DIHALNEM SISTEMU 22MM NOTRANJI PREMER.</t>
  </si>
  <si>
    <t xml:space="preserve">OBRAZNA DIHALNA MASKA ŠT. 3 IZ PROZORNEGA MATERIALA Z VENTILOM ZA POLNJENJE ZRAKA V OBOD MASKE ZA ENKRATNO UPORABO, KONEKT 22 F </t>
  </si>
  <si>
    <t xml:space="preserve">OBRAZNA DIHALNA MASKA ŠT. 4 IZ PROZORNEGA MATERIALA Z VENTILOM ZA POLNJENJE ZRAKA V OBOD MASKE ZA ENKRATNO UPORABO, KONEKT 22 F </t>
  </si>
  <si>
    <t xml:space="preserve">OBRAZNA DIHALNA MASKA ŠT. 5 IZ PROZORNEGA MATERIALA Z VENTILOM ZA POLNJENJE ZRAKA V OBOD MASKE ZA ENKRATNO UPORABO, KONEKT 22 F </t>
  </si>
  <si>
    <t>PODSTAVEK PENASTI ZA STABILIZACIJO POLOŽAJA GLAVE PRI INTUBACIJI</t>
  </si>
  <si>
    <t>PREGRINJALO NEPREPUSTNO ZA PREGLEDNO MIZO DIM. 102X228CM ZA ENKRATNO UPORABO</t>
  </si>
  <si>
    <t xml:space="preserve">PRIPOMOČEK ZA FIKSACIJO ENDOTRAHEALNEGA TUBUSA Z VIJAKOM IN REGULACIJO TRAKU OKROG VRATU (KOT THOMAS TUBE HOLDER ALI ENAKOVREDEN)    </t>
  </si>
  <si>
    <t>DIHALNI BALON Z VARNOSTNO VALVULO. ROČNI DIHALNI BALON S PROSTORNINO 550 ML ZA OTROKE. NOBEN DEL NE SME VSEBOVATI LATEKSA. KOLENČASTA SPOJKA MED MASKO IN DIHALNIM BALONOM VSEBUJE VARNOSTNO VALVULO, KI SE ODPIRA PRI PRITISKU 40 CM H2O. IMETI MORA REZERVOAR ZA KISIK IN OBRAZNO MASKO, VELIKOST ŠT. 3. ZA ENKRATNO UPORABO.</t>
  </si>
  <si>
    <t>BALON DIHALNI BREZ VARNOST. VALVULE VOLUMEN 1500ML, ROČNI DIHALNI BALON ZA ODRASLE (KOMPLET),NOBEN DEL NE SME VSEBOVATI LATEXA, CEVKA MORA IMETI ZADOSTNI NOTRANJI FI ZAPREPREČITEV MAŠENJA. IMA REZERVOAR ZA KISIK IN OBRAZNO MASKO</t>
  </si>
  <si>
    <t>SET ZA SPREMLJANJE ETCO2 PRI INTUBIRANEM PACIENTU. ZA KRATKOTRAJNO UPORABO. KONEKT ZA USTNO ŽRELNI TUBUS MORA BITI DIMENZIJ 15M-15F/22M. HIDROFOBNI FILTER MORA BITI INTEGRIRAN V CEVKO SETA. ZA ODRASLE.</t>
  </si>
  <si>
    <t xml:space="preserve">SET ZA KONIKOTOMIJO - ODRASLI,  ID 4.0 MM, Z CUFFOM, BREZ LATEKSA    </t>
  </si>
  <si>
    <t xml:space="preserve">SET ZA KONIKOTOMIJO - OTROŠKI,  ID 2.0 MM, Z CUFFOM, BREZ LATEKSA   </t>
  </si>
  <si>
    <t xml:space="preserve">SUPRAGLOTIČNI PRIPOMOČEK ZA SPROSTITEV IN VZDRŽEVANJE PROSTE DIHALNE POTI ŠT.1 (CCA. 2-5KG) Z ANATOMSKIMI PRILAGODITVAMI, IZ MEHKEGA, ŽELATINASTEGA IN PROZORNEGA TERMOPLASTIČNEGA MATERIALA, S  KANALOM ZA ASPIRACIJO </t>
  </si>
  <si>
    <t xml:space="preserve">SUPRAGLOTIČNI PRIPOMOČEK ZA SPROSTITEV IN VZDRŽEVANJE PROSTE DIHALNE POTI ŠT. 2.5 (CCA. 25-35KG) Z ANATOMSKIMI PRILAGODITVAMI, IZ MEHKEGA, ŽELATINASTEGA IN PROZORNEGA TERMOPLASTIČNEGA MATERIALA, S  KANALOM ZA ASPIRACIJO </t>
  </si>
  <si>
    <t xml:space="preserve">SUPRAGLOTIČNI PRIPOMOČEK ZA SPROSTITEV IN VZDRŽEVANJE PROSTE DIHALNE POTI ŠT. 2 (CCA. 10-25KG) Z ANATOMSKIMI PRILAGODITVAMI, IZ MEHKEGA, ŽELATINASTEGA IN PROZORNEGA TERMOPLASTIČNEGA MATERIALA, S  KANALOM ZA ASPIRACIJO </t>
  </si>
  <si>
    <t>SUPRAGLOTIČNI PRIPOMOČEK ZA SPROSTITEV IN VZDRŽEVANJE PROSTE DIHALNE POTI ŠT. 3 (CCA. 30-60KG) Z ANATOMSKIMI PRILAGODITVAMI, IZ MEHKEGA, ŽELATINASTEGA IN PROZORNEGA TERMOPLASTIČNEGA MATERIALA, S  KANALOM ZA ASPIRACIJO</t>
  </si>
  <si>
    <t>SUPRAGLOTIČNI PRIPOMOČEK ZA SPROSTITEV IN VZDRŽEVANJE PROSTE DIHALNE POTI ŠT. 4 (CCA. 50-90KG) Z ANATOMSKIMI PRILAGODITVAMI, IZ MEHKEGA, ŽELATINASTEGA IN PROZORNEGA TERMOPLASTIČNEGA MATERIALA, S  KANALOM ZA ASPIRACIJO</t>
  </si>
  <si>
    <t xml:space="preserve">SUPRAGLOTIČNI PRIPOMOČEK ZA SPROSTITEV IN VZDRŽEVANJE PROSTE DIHALNE POTI ŠT. 5 (90+KG) Z ANATOMSKIMI PRILAGODITVAMI, IZ MEHKEGA, ŽELATINASTEGA IN PROZORNEGA TERMOPLASTIČNEGA MATERIALA, S  KANALOM ZA ASPIRACIJO </t>
  </si>
  <si>
    <t xml:space="preserve">TUBUS ZA ANESTEZIJO IN URGENTNE PRIMERE  2,5MM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</si>
  <si>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3,0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</si>
  <si>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3,5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</si>
  <si>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4,0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</si>
  <si>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4,5 MM  (BREZ BALONA)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</si>
  <si>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5,0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</si>
  <si>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5,5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</si>
  <si>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6.0MM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</si>
  <si>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6,5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</si>
  <si>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7,0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</si>
  <si>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7,5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</si>
  <si>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8,0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</si>
  <si>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 xml:space="preserve">TUBUS ZA ANESTEZIJO IN URGENTNE PRIMERE 8,5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</si>
  <si>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 xml:space="preserve">TUBUS ZA ANESTEZIJO IN URGENTNE PRIMERE 9,0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 </t>
  </si>
  <si>
    <t>TUBUS ZA ANESTEZIJO IN URGENTNE PRIMERE  9,5 MM  Z NASLEDNJIMI LASTNOSTMI:IZ PROZORNEGA TERMOSENZIBILNEGA, BIOKOMPATIBILNEGA (ISO 10993-1) PVC-JA Z ATRAVMATSKO ZAOBLJENIMI ZAKLJUČKI,  Z MRFIJEVIM OČESOM, Z RADIOPAČNO NITKO, KI OMOGOČA RTG KONTROLO LEGE TUBUSA.NIZKO TLAČNIM MEŠIČKOM IZ POSEBEJ OBDELANEGA PVC-JA , KI OMOGOČA MEHKO TESNENJE OB STENO TRAHEJE IN S KONTROLNIM BALONČKOM Z ENOSMERNO VENTILČKOM ZA NADZOR TLAKA V MEŠIČKU, Z VGRAVIRANO DIMENZIJO TUBUSA, PREMEROM IN VRSTO MEŠIČKA, S KONEKTORJEM KOMPATIBILNIM S SISTEMI (ISO 5356-1), S ČRNO MARKACIJO 3CM NAD KONICO, KI OMOGOČA LAŽJE  VSTAVLJANJE TUBUSA V TRAHEJO, PRIMEREN ZA USTNO IN NOSNO INTUBACIJO</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</si>
  <si>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</si>
  <si>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</si>
  <si>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</si>
  <si>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</si>
  <si>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OVRATNICA ZA FIKSACIJO VRATNE HRBTENICE PRI IMOBILIZACIJI IN EKSTRIKACIJI Z MOŽNOSTJO TIPANJA PULZA NA KAROTIDNI ARTERIJI IN MOŽNOSTJO NASTAVITVE VIŠINE VRATU - ZA ODRASLEGA</t>
  </si>
  <si>
    <t>OVRATNICA ZA FIKSACIJO VRATNE HRBTENICE PRI IMOBILIZACIJI IN EKSTRIKACIJI Z MOŽNOSTJO TIPANJA PULZA NA KAROTIDNI ARTERIJI IN MOŽNOSTJO NASTAVITVE VIŠINE VRATU - ZA OTROKA</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</si>
  <si>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</si>
  <si>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PONUDNIK:….................................................</t>
  </si>
  <si>
    <t>SKLOP 6. STERILIZACIJA</t>
  </si>
  <si>
    <t>ATTEST BIOLOŠKI INDIKATOR ZA NADZOR POLNITVE SARŽE, USTREZATI MORA STANDARDU ISO 11138/1 IN ISO 11138/3, NAMENJEN ZA RUTINSKI NADZOR CIKLUSOV PARNE STERILIZACIJE, ČAS INKUBIRANJA 24 DO 48UR, SC A 100</t>
  </si>
  <si>
    <t>6. Sterilizacija</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</si>
  <si>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</si>
  <si>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INDIKATOR KEMIČNI LEPILNI - TRAK ZA ZUNANJO OZNAČITEV STERILI. PAKETOV - ZA SUHO STERILIZACIJO   </t>
  </si>
  <si>
    <t>INTEGRATOR KEMIČNI ZA PARNO STERILIZACIJO, KI SE ODZIVA NA VSE PARAMETRE PARNE STERILIZACIJE. SKUPAJ USPEŠNO UNIČUJEJO VSE ŽIVE ORGANIZME IN NJIHOVE SPORE. USTREZATI MORA STANDARDU ISO 11140-1, RAZRED 5. 1 ZAV = 400 KOM</t>
  </si>
  <si>
    <t>TESTNI LISTIČI ZA STERILIZACIJO - INDIKATOR SARŽNI GKE 211-255DCH    1SC=500L</t>
  </si>
  <si>
    <t>vrečka samolepilna papir-folija za sterilizacijo z indikatorjem za parno sterilizacijo, indikator mora biti izven dosega zapakiranega materiala.ovojnina mora  ustrezati standardu iso 11607-1 in 11607-2, dimenzija 20 x 35cm</t>
  </si>
  <si>
    <t>6.Sterilizacija</t>
  </si>
  <si>
    <t>vrečka samolepilna papir-folija za sterilizacijo z indikatorjem za parno sterilizacijo, indikator mora biti izven dosega zapakiranega materiala.ovojnina mora  ustrezati standardu iso 11607-1 in 11607-2, dimenzija 9 x 20cm</t>
  </si>
  <si>
    <t>vrečka samolepilna papir-folija za sterilizacijo z indikatorjem za parno sterilizacijo, indikator mora biti izven dosega zapakiranega materiala.ovojnina mora  ustrezati standardu iso 11607-1 in 11607-2, dimenzija 9 x 25cm</t>
  </si>
  <si>
    <t>vrečka samolepilna papir-folija za sterilizacijo z indikatorjem za parno sterilizacijo, indikator mora biti izven dosega zapakiranega materiala.ovojnina mora  ustrezati standardu iso 11607-1 in 11607-2, dimenzija 13 x 27cm</t>
  </si>
  <si>
    <t>UNIVERZALEN SILIKONSKI RAZPRŠILEC ZA NEGO PLASTIČNIH MEDICINSKIH INSTRUMENTOV; ZA VZDRŽEVANJE GUME NA STERILIZATORJU, 500ML</t>
  </si>
  <si>
    <t>TESTNI PAKET ZA ENKRATNO UPORABO ZA NADZOR DELOVANJA VAKUUMSKE ČRPALKE IN KAKOVOSTI PARE V AVTOKLAVU (KONTROLNE PREISKAVE NA MIKROBIOLOŠKEM INŠTITUTU NE SMEJO POKAZATI PRISOTNOSTI MIKROORGANIZMOV V STERILNEM MATERIALU), SC A 20</t>
  </si>
  <si>
    <t>PONUDNIK:…........................................................</t>
  </si>
  <si>
    <t>SKLOP 9. MATERIAL ZA NEGO RAN -ALGINATI</t>
  </si>
  <si>
    <t>ALGINATNO POLNILO ZA GLOBOKE RANE, KI IZLOČAJO MOČNO DO ZMERNO. NA RANI LAHKO OSTANE DO 7 DNI. IZ KOMBINACIJE 85% KALCIJEVEGA ALGINATA IN 15% HIDROKOLOIDA, ZAGOTAVLJA VERTIKALNO VPOJNOST IZLOČKA, PREPREČUJE ZATEKANJE IZLOČKA IN MACERACIJO, PREPREČUJE BOLEČINO (FORMIRA SE GEL). ODSTRANJEVANJE JE ENOSTAVNO, KER NE PUŠČA OSTANKOV V RANI. LAHKO SE REŽE. DIMENZIJE 3X44CM.  1sc=6kom</t>
  </si>
  <si>
    <t>ALGINATNE OBLOGE IZ KOMBINACIJE 85% KALCIJEVEGA ALGINATA IN 15% HIDROKOLOIDA, KI ZAGOTAVLJA VERTIKALNO VPOJNOST IZLOČKA: ZAGOTAVLJA DOLGO NAMESTITEV IN UDOBNOST PACIENTA, PREPREČUJE ZATEKANJE IZLOČKA IN MACERACIJO, 10 X 10CM    1sc=10kom</t>
  </si>
  <si>
    <t>ALGINATNE OBLOGE IZ KOMBINACIJE 85% KALCIJEVEGA ALGINATA IN 15% HIDROKOLOIDA, KI ZAGOTAVLJA VERTIKALNO VPOJNOST IZLOČKA: ZAGOTAVLJA DOLGO NAMESTITEV IN UDOBNOST PACIENTA, PREPREČUJE ZATEKANJE IZLOČKA IN MACERACIJO, 15 X 15CM   1sc=10kom</t>
  </si>
  <si>
    <t>OBLOGA IZ CA ALGINATA PREPOJENA S 100% MEDICINSKIM MEDOM, ZA ZDRAVLJENJE RAZLIČNIH RAN V RAZLIČNIH FAZAH CELJENJA. OMOGOČA VLAŽNO CELJENJE RAN, POTREBUJE SEKUNDARNO OBLOGO, DELUJE ANTIBAKTERIJSKO IN ANTIOKSIDATIVNO. DIMENZIJA 10X10CM.  1sc=10kom</t>
  </si>
  <si>
    <t>OBLOGA IZ CA ALGINATA PREPOJENA S 100% MANUKA MEDOM, ZA ZDRAVLJENJE RAZLIČNIH RAN V RAZLIČNIH FAZAH CELJENJA. OMOGOČA VLAŽNO CELJENJE RAN, POTREBUJE SEKUNDARNO OBLOGO, DELUJE ANTIBAKTERIJSKO IN ANTIOKSIDATIVNO. DIMENZIJA 10X10CM.    1sc=5kom</t>
  </si>
  <si>
    <t>MEHKA STERILNA NETKANA OBLOGA IZ KALCIJ-NATRIJEVIH ALGINATNIH VLAKEN.OB STIKU Z IZLOČKOMJ IZ RANE SE ALGINATNE NITI PRETVORIJO V GEL,KI OHRANJA NA RANI TOPLO IN VLAŽNO OKOLJE.LAHKO VPIJE 20-KRAT TOLIKO IZLOČKA KOT JE NJEGOVA LASTNA TEŽA.VEL. 10X20CM   1sc=10kom</t>
  </si>
  <si>
    <t>ANTIMIKROBNA OBLOGA IZ 100% CA ALGINATA BREZ CMC, Z RAZMERJEM MANURONSKE IN GALURONSKE KISLINE 60:40, IMPREGNIRANA S SREBROM , OB STIKU Z IZLOČKOM TVORI GEL. FIZIKALNE KEMIČNE LASTNOSTI PRIVEDEJO DO ZGODNEJŠE ZACELITVE IN DELUJEJO HEMOSTATSKO, DIMENZIJE 10X10 CM  1sc=10kom</t>
  </si>
  <si>
    <t>SKLOP 10. MATERIAL ZA NEGO RAN - HIDROKOLOIDI</t>
  </si>
  <si>
    <t>HIDROKOLOIDNI, VISKOZEN, RAHLO ADHEZIVEN GEL ZA HIDRIRANJE, MEHČANJE IN ODSTRANJEVANJE SUHIH, VLAŽNIH MRTVIN IN FIBRINSKIH OBLOG. ZA POSPEŠEVANJE GRANULACIJE PRI CELJENJU KRONIČNIH RAN, DELUJE ANALGETIČNO, POSPEŠUJE ANGIOGENEZO TER USTVARJA OPTIMALNE POGOJE ZA CELJENJE RANE -VLAŽNO CELJENJE RANE V PRISOTNOSTI HIDROKOLOIDOV, 15 G   1sc=10kom</t>
  </si>
  <si>
    <t>10. Material za nego ran - hidrokoloidi</t>
  </si>
  <si>
    <t>OBLOGA, HIDROKOLOIDNA DIM. 15X15 CM; POSPEŠUJE CELJENJE RAN, NEPREPUSTNA ZA BAKTERIJE IN VODO; MENJAVA OBLOG JE PREPROSTA IN NEBOLEČA, JE HIPOALERGIČNA, NA RANI LAHKO OSTANE DO 7 DNI, UDOBNA ZA NOŠENJE  1sc=10kom</t>
  </si>
  <si>
    <t>OBLOGA, HIDROKOLOIDNA DIM. 15X20 CM; POSPEŠUJE CELJENJE RAN, NEPREPUSTNA ZA BAKTERIJE IN VODO, MENJAVA OBLOG JE PREPROSTA IN NEBOLEČA, JE HIPOALERGIČNA, NA RANI LAHKO OSTANE DO 7 DNI, UDOBNA ZA NOŠENJE  1sc=5kom</t>
  </si>
  <si>
    <t>OBLOGA, HIDROKOLOIDNA DIM. 20X20 CM; POSPEŠUJE CELJENJE RAN, NEPREPUSTNA ZA BAKTERIJE IN VODO, MENJAVA OBLOG JE PREPROSTA IN NEBOLEČA, JE HIPOALERGIČNA, NA RANI LAHKO OSTANE DO 7 DNI, UDOBNA ZA NOŠENJE  1sc=5kom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</si>
  <si>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OBLOGE SO PREVLEČENE S POL PREPUSTNIM FILMOM, IMAJO VGRAJEN SISTEM SPREMINJANJA BARV, KI OZNAČUJE ČAS ZA ZAMENJAVO OBLOGE,LAHKO SE JIH REŽE, 10X10CM   1sc=10kom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</si>
  <si>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OBLOGE SO PREVLEČENE S POL PREPUSTNIM FILMOM, IMAJO VGRAJEN SISTEM SPREMINJANJA BARV, KI OZNAČUJE ČAS ZA ZAMENJAVO OBLOGE,LAHKO SE JIH REŽE, 15X15CM   1sc=5 kom</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</si>
  <si>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OBLOGE SO PREVLEČENE S POL PREPUSTNIM FILMOM, IMAJO VGRAJEN SISTEM SPREMINJANJA BARV, KI OZNAČUJE ČAS ZA ZAMENJAVO OBLOGE,LAHKO SE JIH REŽE, 20X20 CM   1sc=5 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</si>
  <si>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SO PREVLEČENE  S POLPREPUSTNIM  FILMOM,IMAJO VGRAJEN SISTEM,  KI S SPREMEMBO BARVE  OZNAČUJE, KDAJ JE POTREBNO  OBLOGO ZAMENJATI,STANJŠANI  ROBOVI ZAGOTAVLJAJO DOBRO  LEPLJENJE IN PREPREČUJEJO  VIHANJE,OBLOGE SE LAHKO  REŽE, DIMENZIJA 10×10CM     1sc=10kom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</si>
  <si>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SO PREVLEČENE  S POLPREPUSTNIM  FILMOM,IMAJO VGRAJEN SISTEM,  KI S SPREMEMBO BARVE  OZNAČUJE, KDAJ JE POTREBNO  OBLOGO ZAMENJATI,STANJŠANI  ROBOVI ZAGOTAVLJAJO DOBRO  LEPLJENJE IN PREPREČUJEJO  VIHANJE,OBLOGE SE LAHKO  REŽE, DIMENZIJA 15×15CM   1sc=5kom</t>
  </si>
  <si>
    <t>HIDROKOLOIDNE OBLOGE ZA  RANE, KI ZMERNO DO MALO  IZLOČAJO. NA RANI LAHKO  OSTANEJO DO 7 DNI. VISOKA  VPOJNOST IN PERMEABILNOST  OBVLADOVANJE IZLOČKA 0,33  G/CM2 V 24H.VSEBUJEJO  KALCIJEV ALGINAT (MEHČA  MRTVINO) IN KARBOKSIMETIL  CELULOZO (VPIJA IZLOČEK), KI V  STIKU Z IZLOČKOM RANE TVORITA  GEL, OBLOGE SO PREVLEČENE  S POLPREPUSTNIM  FILMOM,IMAJO VGRAJEN SISTEM,  KI S SPREMEMBO BARVE  OZNAČUJE, KDAJ JE POTREBNO  OBLOGO ZAMENJATI,STANJŠANI  ROBOVI ZAGOTAVLJAJO DOBRO  LEPLJENJE IN PREPREČUJEJO  VIHANJE,OBLOGE SE LAHKO  REŽE, DIMENZIJA 4×6CM   1sc=30kom</t>
  </si>
  <si>
    <t>OBLOGA HIDROKOLOIDNA  Z LEPLJIVIM ROBOM DIM. 10X10CM, STERILNA  a=1kom</t>
  </si>
  <si>
    <t>HIDROKOLOIDNA PASTA S KARBOKSIMETILCELULOZO ZA ZDRAVLJENJE GLOBOKIH, PODMINIRANIH RAN IN ZA MEHČANJE RUMENIH IN ČRNIH MRTVIN. PASTA VSEBUJE ABSORBCIJSKA ZRNCA, KI VPIJAJO IZLOČEK RANE. V STIKU Z IZLOČKOM PASTA NABREKNE IN SE PRETVORI V GEL, KI ZAPOLNI VDOLBINO, 30G   1kom=30g</t>
  </si>
  <si>
    <t>SKLOP 11. MATERIAL ZA NEGO RAN - POLIURETANSKE PENE</t>
  </si>
  <si>
    <t>NELEPLJIVA OBLOGA, IZ BELE POLIURETANSKE PENE IN  COPOLYAMIDNE MREŽICE TER MIKROPERFORIRANEGA POLIURETANSKEGA PREGLEDNEGA  FILMA, KI PREPREČUJE ZLEPLJENJE OBLOGE Z RANO. NA GORNJI STRANI OBLOGE JE  NAMEŠČENA PU  MEMBRANA, KI JE ODBOJNA ZA BAKTERIJE IN TEKOČINO. ROBOVI OBLOGE SO ZAOBLJENI. OBLOGA JE NA RANI LAHKO NAMEŠČENA DO 7 DNI. 15X20 CM.   1 sc = 5 kom</t>
  </si>
  <si>
    <t>SKLOP 11. MATERIAL ZA NEGO RAN - Poliuretanske pene</t>
  </si>
  <si>
    <t>OBLOGA IZ PU PENE ZA PETO, LEPLJIVA.   1sc=5kom</t>
  </si>
  <si>
    <t>POLIURETANSKE PENASTE OBLOGE Z LEPLJIVIM ROBOM ZA RANE, KI IZLOČAJO MOČNO DO ZMERNO. NA RANI LAHKO OSTANE DO 7 DNI. VISOKA VPOJNOST IN PERMEABILNOST. 24H OBVLADOVANJE IZLOČKA 1,42G/CM2 (SMTL 2011). PREVLEČENE S POL PREPUSTNIM FILMOM, KI VARUJE RANO PRED VDOROM BAKTERIJ, HKRATI DOPUŠČA PREHOD PLINOV IN IZPAREVANJE IZLOČKA NAVZVEN. ZAGOTAVLJA TOPLO, VLAŽNO OKOLJE ZA CELJENJE RANE. 3-D PENA SE PRILAGODI DNU RANE. DOLGOTRAJNEJŠA UPORABNOST. OBLOGA NIKOLI NE RAZPADE IN SE NE LEPI NA RANO. LEPLJIVI DEL OBLOGE JE IZ TANKEGA HIDROKOLOIDA, KI JE KOŽI PRIJAZNO LEPILO. 12,5X12,5 (+/-15%) CM.  1sc=10kom</t>
  </si>
  <si>
    <t>Naročnik: ZDRAVSTVENI DOM RADEČE, Ulica of 8, 1433 RADEČE</t>
  </si>
  <si>
    <t>SKLOP 12. MATERIAL ZA NEGO RAN - GELI</t>
  </si>
  <si>
    <t>GEL ZA VLAŽENJE IN ČIŠČENJE RAN, 20G. SESTAVA: PREČIŠČENA (IONIZIRANA) VODA, MORSKA SOL, AKTIVNI KISIK,ALKALNI PH.  1kos=20g</t>
  </si>
  <si>
    <t>12. Material za nego ran - Geli</t>
  </si>
  <si>
    <t>HIDROGEL ZA MEHČANJE IN ODSTRANJEVANJE ODMRLEGA TKIVA IN  FIBRINSKIH OBLOG, ZA POSPEŠEVANJE GRANULACIJE IN VZDRŽEVANJE OPTIMALNE VLAŽNOSTI V RANI, 15G   1sc=10kom</t>
  </si>
  <si>
    <t>HIDROGEL S KALCIJEVIM ALGINATOM IN CMC. NE VSEBUJE KONZERVANSOV, ZAGOTAVLJA ODLIČNO VLAŽENJE IN HKRATNO VPIJANJE IZLOČKA, NE SME IZTEKATI IZ RANE. PRIMEREN ZA ČRNO NEKROZO IN FIBRINSKE OBLOGE. NE VSEBUJE GLYCOLA. PREPREČUJE ZATEKANJE IZLOČKA IZ RANE IN MACERACIJO. 25G. 1sc=10kom</t>
  </si>
  <si>
    <t>HIDROGEL IZ POLIESTRA IN VISKOZE DIM. 10X10 , NAMENJEN ČIŠČENJU IN REHIDRACIJI PLITVIH IN GLOBOKIH RAN, STERILNO 1sc=10kom</t>
  </si>
  <si>
    <t>GEL ZA RANE, VSEBUJE 0,1% BETAINA IN 0,1% POLIHEKSANIDA. ZNIŽA POVRŠINSKO NAPETOST MED VODNO RAZTOPINO IN POVRŠINO RANE TER S TEM OMOGOČA UNIČENJE BIOFILMA, PAKIRANJE 30 ML   1kos=30ml</t>
  </si>
  <si>
    <t>Prontosan gel X - sterilen, visokoviskozen gel 50 g , ki ostane na mestu nanosa zaradi gostote. Vsebuje betain, poliheksanid, glicerol, vodo in hidroksietilcelulozo. Primeren za velike površinske rane, za opekline I. do IV. stopnje, za obsežne akutne in kronične rane  1kos=50g</t>
  </si>
  <si>
    <t>Prontosan gel X - sterilen, visokoviskozen gel 250 g , ki ostane na mestu nanosa zaradi gostote. Vsebuje betain, poliheksanid, glicerol, vodo in hidroksietilcelulozo. Primeren za velike površinske rane, za opekline I. do IV. stopnje, za obsežne akutne in kronične rane   1kos=250g</t>
  </si>
  <si>
    <t>SKLOP 13. MATERIAL ZA NEGO RAN - OSTALO</t>
  </si>
  <si>
    <t>STERILNI PROZORNI ELASTIČNI POLIURETANSKI OBLIŽ, 10X10 CM, S PAPIRNATIM OKVIROM ZA ENOSTAVNO NAMEŠČANJE.  1sc=10 kom</t>
  </si>
  <si>
    <t>STERILNI PROZORNI ELASTIČNI POLIURETANSKI OBLIŽ, 15X20 CM, S PAPIRNATIM OKVIROM ZA ENOSTAVNO NAMEŠČANJE.  1sc=10kom</t>
  </si>
  <si>
    <t>STERILNI PROZORNI ELASTIČNI POLIURETANSKI OBLIŽ, 6X7 CM, S PAPIRNATIM OKVIROM ZA ENOSTAVNO NAMEŠČANJE.  1sc=100kom</t>
  </si>
  <si>
    <t>FILM PROZORNI ZA ZAŠČITO POVRŠIN IN KIRURŠKIH RAN, 1kom=100 ML</t>
  </si>
  <si>
    <t>FILM PROZORNI ZA ZAŠČITO POVRŠIN IN KIRURŠKIH RAN, 1kom= 240 ML</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</si>
  <si>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FILM Z GOBICO  1zav=25 kom</t>
  </si>
  <si>
    <t>NEPEKOČ ZAŠČITI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1kom=28 ML.</t>
  </si>
  <si>
    <t>STERILNI PROZORNI ELASTIČNI POLIURETANSKI OBLIŽ, 15X20 CM 1sc=10kom</t>
  </si>
  <si>
    <t>STERILNI PROZORNI ELASTIČNI POLIURETANSKI OBLIŽ, 10X12 CM, S PAPIRNATIM OKVIROM ZA ENOSTAVNO NAMEŠČANJE. DODAN TRAK ZA DOKUMENTACIJO.  1sc=50 kom</t>
  </si>
  <si>
    <t>STERILNI PROZORNI ELASTIČNI POLIURETANSKI OBLIŽ, 10X12 CM 1sc=50kom</t>
  </si>
  <si>
    <t>STERILNI PROZORNI ELASTIČNI POLIURETANSKI OBLIŽ, 10X25 CM, S PAPIRNATIM OKVIROM ZA ENOSTAVNO NAMEŠČANJE.  1sc=20kom</t>
  </si>
  <si>
    <t>STERILNI PROZORNI ELASTIČNI POLIURETANSKI OBLIŽ, 6X7CM, Z OKVIROM ZA ENOSTAVNO NAMEŠČANJE. DODAN TRAK ZA DOKUMENTACIJO. 1sc=100kom</t>
  </si>
  <si>
    <t>STERILNI PROZORNI ELASTIČNI POLIURETANSKI OBLIŽ, 6X7CM, Z OKVIROM ZA ENOSTAVNO NAMEŠČANJE. DODAN TRAK ZA DOKUMENTACIJO.  1sc=50kom</t>
  </si>
  <si>
    <t>SAMOLEPILNI STERILNI PROZOREN VODOODPOREN OBLIŽ IZ PU FILMA ZA OSKRBO POSTOPERATIVNIH RAN, MANJŠIH UREZNIN IN RAZTRGANIN, ŠČITI PRED SEKUNDARNIMI INFEKCIJAMI, ZAŠČITA PRI TUŠIRANJU, OBLIŽ JE MEHEK, PRILAGODLJIV IN ZRAČEN, PRIMEREN ZA OBČUTLJIVO KOŽO, 8 CM X10CM   1sc=50kom</t>
  </si>
  <si>
    <t>PROZOREN, PAROPROPUSTEN, ELASTIČEN POLIURETANSKI FILM S PLASTJO HIDROFOBNEGA LEPLJIVEGA ELASTOMERA (MEHAK SILIKON). FILM IMA OKVIRČEK ZA LAŽJE NAMEŠČANJE, DIMENZIJA 10,5X25 CM</t>
  </si>
  <si>
    <t>PROZOREN, PAROPROPUSTEN, ELASTIČEN POLIURETANSKI FILM S PLASTJO HIDROFOBNEGA LEPLJIVEGA ELASTOMERA (MEHAK SILIKON). FILM IMA OKVIRČEK ZA LAŽJE NAMEŠČANJE, DIMENZIJA 10,5X12 CM</t>
  </si>
  <si>
    <t>MAZILO ZA POSPEŠITEV CELJENJA POVRŠINSKIH IN GLOBOKIH RAN NA OSNOVI HIALURONSKE KISLINE, 30G      1kos=30g</t>
  </si>
  <si>
    <t>MED (100% NERAZREDČEN NARAVNO PRIDELAN, BREZ ADITIVOV)  V TUBI, STERILEN, 20G     1kos=20g</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</si>
  <si>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    1zav=10kom</t>
  </si>
  <si>
    <t>MREŽICA KONTAKTNA 10X10CM,  PO CELI POVRŠINI PREPOJENA Z 100% (NERAZREDČENIM) NARAVNO PRIDELANIM MEDOM, BREZ ADITIVOV, STERILNA    1sc=10kom</t>
  </si>
  <si>
    <t>MREŽICA IZ REDKO TKANE BOMBAŽNE TKANINE, IMPREGNIRANA Z NEVTRALNIM MAZILOM ( PARAFIN/VAZELIN- INERTNO, NEREAKTIVNO MAZILO), KI SE NE IZPERE PRI MOČNEM IZLOČANJU IZ RANE. 10X10 CM.      1sc=10kom</t>
  </si>
  <si>
    <t>VAZELINSKA NELEPLJIVA KONTAKTNA MREŽICA IZ REDKO TKANE BOMBAŽNE TKANINE,IMPREGNIRANA Z NEVTRALNIM MAZILOM,KI SE NE SPERE TUDI NE PRI MOČNEM IZLOČANJU IZ RANE, 10X20CM   1sc=30kom</t>
  </si>
  <si>
    <t>MREŽICA IZ REDKO TKANE BOMBAŽNE TKANINE, IMPREGNIRANA Z NEVTRALNIM MAZILOM ( PARAFIN/VAZELIN- INERTNO, NEREAKTIVNO MAZILO), KI SE NE IZPERE PRI MOČNEM IZLOČANJU IZ RANE. 10X40 CM   1sc=10kom</t>
  </si>
  <si>
    <t>OBLOGA IZ KOLAGENA, PRIDOBLJENEGA IZ TELEČJE KOŽE. PAKIRANA V POGLOBLJENEM POLIETILENSKEM OVOJU Z ALUMINIJASTIM POKROVOM. STERILNA, DIMENZIJA 8X12 CM.  1sc=5kom</t>
  </si>
  <si>
    <t>STERILNA VPOJNA HEMOSTATIČNA OBLOGA 10X20CM ZA KRVAVEČE RANE    1sc=12kom</t>
  </si>
  <si>
    <t>VISOKO VPOJNA HIDROKAPILARNA OBLOGA 20X20 CM, NELEPLJIVA S SREDICO IZ CELULOZNIH IN SODIUM PILIAKIRILATNIH SUPERABSORBERJEV, OBDANA Z VREČKO IZ POLIPROPILENSKIH VLAKEN. STIČNA POVRŠINA IZ MIKROPERFORIRANEGA POLIETILENSKEGA FILMA ZA PREPREČITEV ZLEPLJENJA OBLOGE Z RANO. OBLOGA ZADRŽI VSO VPITO TEKOČINO IN BAKTERIJE   1sc=10kom</t>
  </si>
  <si>
    <t>VISOKO VPOJNA HIDROKAPILARNA OBLOGA 20X20 CM, NELEPLJIVA S SREDICO IZ CELULOZNIH IN SODIUM PILIAKIRILATNIH SUPERABSORBERJEV, OBDANA Z VREČKO IZ POLIPROPILENSKIH VLAKEN. STIČNA POVRŠINA IZ MIKROPERFORIRANEGA POLIETILENSKEGA FILMA ZA PREPREČITEV ZLEPLJENJA OBLOGE Z RANO. OBLOGA ZADRŽI VSO VPITO TEKOČINO IN BAKTERIJE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</si>
  <si>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10X10CM.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</si>
  <si>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12,5X12,5CM.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</si>
  <si>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15X15CM.   1sc=10kom</t>
  </si>
  <si>
    <t>HIDROKAPILARNE OBLOGE Z LEPLJIVIM ROBOM ZA RANE, KI IZLOČAJO MOČNO, ZMERNO ALI MALO. NA RANI LAHKO OSTANE DO 7 DNI. VISOKA VPOJNOST IN PERMEABILNOST. PREVLEČENE S POL PREPUSTNIM FILMOM IN KONTAKTNO MREŽICO, KI PREPREČUJE ZLEPLJENJE Z RANO. LEPLJIVI ROB IZ HIDROKOLOIDA. NE PUŠČA OSTANKOV V RANI. OBLOGE NI MOŽNO REZATI. DIMENZIJE 20X20CM.  1sc=10kom</t>
  </si>
  <si>
    <t>STERILNA, MEHKA, NETKANA VISOKOVPOJNA HIPOALERGENA OBLOGA DIM. 10X10 CM, SESTAVLJENA IZ 100%   NACMC-HIDROFIBER V OBLIKI OBLOGE ALI POLNILA   1sc=5kom</t>
  </si>
  <si>
    <t>MANUKA MED V TUBI ZA NEPOSREDEN NANOS V RANO,25G     1kom=25g</t>
  </si>
  <si>
    <t>OBLOGA/POLNILO IZ 100% CELULOZE, OBDELANE S HIDROFIBER TEHNOLOGIJO  Z DODATKOM IONSKEGA SREBRA.  POTREBUJE  PRITRDITEV, DIMENZIJA 10X10 CM STERILNA   1sc=5kom</t>
  </si>
  <si>
    <t>ANTISEPTIČNA  PARAFINSKA  MREŽICA Z DODATKOM KLORHEKSIDINA S ŠIROKIM SPEKTROM DELOVANJA ,STERILNA, 15X20CM     1sc=10kom</t>
  </si>
  <si>
    <t>NELEPLJIVA STERILNA VAZELINSKA MREŽICA IZ MONOFILAMENTNIH VISKOZNIH VLAKEN IMPREGNIRANIH Z 10% RAZTOPINO POVIDON JODIDA, 9,5 X 9,5 CM    1sc=25kom</t>
  </si>
  <si>
    <t>VPOJNA KOMPRESA Z AKTIVNIM OGLJEM ZA OSKRBO RAN NEPRIJETNEGA VONJA IN JIH SPREMLJA SREDNJE DO MOČNO IZLOČANJE. ZA ULKUSNE RANE, PRELEŽANINE, ANALNE FISTULE. DIMENZIJE 10X10CM    1sc=10kom</t>
  </si>
  <si>
    <t>OBLOGA, Z AKTIVNIM OGLJEM IN SREBROM. ZAHTEVANA VSEBNOST SREBRA MINIM. 33 µGAG/CM2.  OBLOGO SESTAVLJA NETKAN POLIESTER/POLIETILEN OVOJ, KI VSEBUJE JEDRO Z VLAKNI AKTIVNEGA  OGLJA IMPREGNIRANEGA S SREBROM, TER VDELANO VPOJNO KOMPRESO IZ SULFITNE CELULOZE, 10X10 CM.  1sc=10kom</t>
  </si>
  <si>
    <t>KOMPRESA NETKANA DIM. 10 X 10 CM, STERILNA IN IMPREGNIRANA Z 15% NACL   1sc=30kom</t>
  </si>
  <si>
    <t>TRANSFORMIRAJOČA OBLOGA V PRAŠKU ZA ZDRAVLJENJE MEZEČIH IN TEŽKO DOSTOPNIH RAN 0,75G    1sc=0,75g</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</si>
  <si>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1 sc= 15 kom</t>
  </si>
  <si>
    <t>KREMA ZA ZAŠČITO KOŽE Z 20% CINKOVIM OKSIDOM IN KARAYO, KI ZDRAVI IN ŠČITI ZELO POŠKODOVANO, MOČNO PORDELO IN IN RAZDRAŽENO KOŽO, KI JE POSEJANA Z MEHURČKI IN PIKICAMI,      1kos=60ml</t>
  </si>
  <si>
    <t>TRAJNA ZAŠČITNA KREMA, KI ZAGOTAVLJA ZAŠČITO TUDI PRED TELESNIMI IZLOČKI, VLAŽI SUHO KOŽO, KOŽI OMOGOČA DIHANJE, NE MASTI PLENIC, VSEBUJE DIMETIKON IN AKRILATNI TERPOLIMER, OMOGOČA LEPLJENJE PRIPOMOČKOV, NE VSEBUJE PARABENOV IN DIŠAV. 1kos=92g</t>
  </si>
  <si>
    <t xml:space="preserve">STERILEN STRIP ZA BREZŠIVNO ZAPIRANJE RAN V OBLIKI KRAJŠIH TRAKOV  RAZLIČNE ŠIRINE IN DOLŽINE, 12 X 101MM (1 ZAVITEK= 6 X 50 KOS) </t>
  </si>
  <si>
    <t>STERILEN STRIP ZA BREZŠIVNO ZAPIRANJE RAN V OBLIKI KRAJŠIH TRAKOV  RAZLIČNE ŠIRINE IN DOLŽINE, 6 X 38MM  (1 ZAVITEK= 6 X 50 KOS)</t>
  </si>
  <si>
    <t>STERILEN STRIP ZA BREZŠIVNO ZAPIRANJE RAN V OBLIKI KRAJŠIH TRAKOV  RAZLIČNE ŠIRINE IN DOLŽINE, 6 X 75-76MM  (1 ZAVITEK= 3 X 50 KOS)</t>
  </si>
  <si>
    <t>VISOKOVPOJNA OBLOGA S HIDRATACIJSKIM ODZIVOM, S SREDICO IZ MEHANSKO SPREMENJENIH CELULOZNIH VLAKEN IN ŽELATINI PODOBNIH AGENSOV, OBDANA Z VREČKO IZ POLIPROPILENSKIH VLAKEN, Z VARJENIMI ŠIVI, STIČNA STRAN Z RANO MOŽNA NA OBEH STRANEH. DIMENZIJE 10X10 CM.   1sc=25kom</t>
  </si>
  <si>
    <t xml:space="preserve">OBLOGE DIM. 20 CM X 10 CM ZA RANE, MOČNO VPOJNE Z  JEDROM IZ SUPERABSORPTIVNIH POLIMEROV, OVITE V HIPOALERGEN POLIPROPILEN, KI VPIJEJO DO VEČ 100 ML TEKOČINE - DRENAŽNE   1sc=25kom  </t>
  </si>
  <si>
    <t>NELEPLJIVE OBLOGE IZ TRIDIMENZIONALNE PENE (3-D) Z DODATKOM HIDROAKTIVNEGA SREBRA, KI SE SPROŠČA V DNO RANE, KO PRIDE V STIK Z IZLOČKOM IN UČINKUJE VES ČAS NAMESTITVE. HIDROAKTIVNO SREBRO V OBLOGI NE POVZROČA ODPORNOSTI BAKTERIJ IN JE UČINKOVITO TUDI PROTI BAKTERIJAM, ODPORNIM NA ANTIBIOTIKE, KOT SO MRSA IN VRE. OBLOGA JE PREVLEČENA S POL PREPUSTNIM FILMOM, IMA ZAVARJENA ROBOVE; 10X10CM  1sc=10kom</t>
  </si>
  <si>
    <t>DERMALNO PRŠILO S HIALURONSKI KISLINO NAMENJENO HITREJŠEMU CELJENJU KRONIČNIH RAN IN PRELEŽANIN,KI IZBOLJŠA IN POSPEŠI OBNOVO KOŽNEGA TKIVA IN OBČUTNO SKRAJŠA ČAS CELJENJA, SPRAY 125ML   1kos=125ml</t>
  </si>
  <si>
    <t>MORSKA VODA Z DODANIM AKTIVNIM KISIKOM ZA ČIŠČENJE, IZPIRANJE, VLAŽENJE IN RAZKUŽEVANJE AKUTNIH MEHANSKIH RAN, KRONIČNIH RAN, TERMIČNIH IN KEMIČNIH RAN, VSTOPNIH MEST ZA UROLOŠKE KATETRE, CEVKE PEG IN DRENAŽNE CEVKE TER ZA LOKALNO ZDRAVLJENJE VNETNIH PROCESOV NA SLUZNICI IN KOŽI, NAMENJENA PREDVSEM PRI KOLONIZACIJI Z MRSO, 300ML  1kos=300ml</t>
  </si>
  <si>
    <t>RAZTOPINA FIZIOLOŠKA NACL  0.9% ZA IZPIRANJE, PLASTENKE Z NAVOJEM      1KOS=1L</t>
  </si>
  <si>
    <t>RAZTOPINA FIZIOLOŠKA, STERILNA,  0,9% NACL, ZA IZPIRANJE, PLASTENKA   1KOS=500ML</t>
  </si>
  <si>
    <t>RINGERJEVA RAZTOPINA, STERILNA 1KOS=500ML</t>
  </si>
  <si>
    <t>STERILNA VODA ZA IZPIRANJE RAN, VSEBUJE 0,1% BETAINA IN 0,1% POLIHEKSANIDA. ZNIŽA POVRŠINSKO NAPETOST MED VODNO RAZTOPINO IN POVRŠINO RANE TER S TEM OMOGOČA UNIČENJE BIOFILMA, 350ML   1kos=350ml</t>
  </si>
  <si>
    <t>BISTRA RAZTOPINA, VODNA, STERILNA, ZA ČIŠČENJE, IZPIRANJE, VLAŽENJE, DEKONTAMINACIJO IN ZMANJŠEVANJE NEPRIJETNEGA VONJA AKUTNIH IN KRONIČNIH KOŽNIH RAN, 350ML   1kos=350ml</t>
  </si>
  <si>
    <t>Polymem silver WIC - hidrofilna polimerna membrana z dodanim srebrom na površino obloge, polnilo za globoke rane, vpija izloček iz rane. Polnilo se širi in ohranja ležišče rane čisto in vlažno  1sc=10kom</t>
  </si>
  <si>
    <t>Promogran - Prisma matriks, ki modulira proteazo in spodbuja nastanek granulacijskega tkiva, za pospeševanje celjenja kroničnih ran, dimenzije 28 cm2;   1sc=10kom</t>
  </si>
  <si>
    <t>SKLOP 14. MATERIAL ZA NEGO RAN II</t>
  </si>
  <si>
    <r>
      <rPr>
        <sz val="9"/>
        <rFont val="Calibri"/>
        <family val="2"/>
        <charset val="238"/>
      </rPr>
      <t>Resposorb super-</t>
    </r>
    <r>
      <rPr>
        <sz val="9"/>
        <rFont val="Calibri"/>
        <family val="2"/>
        <charset val="238"/>
      </rPr>
      <t xml:space="preserve"> Obloga je močno vpojna, prekrita s tankim slojem netkanega tekstila, SAP delci zadržijo tekočino v jedru in zmanjšujejo vonj iz rane. Absorpcija min 140/100 cm2. Sloj, ki je, obrnjen proti rani kljub velikemu izločku ostane suh, dimenzije 20x40 cm;  1sc=10kom</t>
    </r>
  </si>
  <si>
    <t>14. Material za nego ran II</t>
  </si>
  <si>
    <r>
      <rPr>
        <sz val="9"/>
        <rFont val="Calibri"/>
        <family val="2"/>
        <charset val="238"/>
      </rPr>
      <t>Resposorb super</t>
    </r>
    <r>
      <rPr>
        <sz val="9"/>
        <rFont val="Calibri"/>
        <family val="2"/>
        <charset val="238"/>
      </rPr>
      <t>- Obloga je močno vpojna, prekrita s tankim slojem netkanega tekstila, SAP delci zadržijo tekočino v jedru in zmanjšujejo vonj iz rane. Absorpcija min 140/100 cm2. Sloj, ki je, obrnjen proti rani kljub velikemu izločku ostane suh, dimenzije 10x10 cm; 1sc=10kom</t>
    </r>
  </si>
  <si>
    <r>
      <t xml:space="preserve">Hydrotac </t>
    </r>
    <r>
      <rPr>
        <sz val="9"/>
        <rFont val="Calibri"/>
        <family val="2"/>
        <charset val="238"/>
      </rPr>
      <t>- Poliuretanska pena brez lepljivega roba, na spodnji strani prevlečena s hidriranim poliuretanskim gelom, gel je nanešen kot mrežasta struktura,hidrofilna obloga, dimenzije 10x10 cm;    1sc=10kom</t>
    </r>
  </si>
  <si>
    <r>
      <t>Hydroclean advance -</t>
    </r>
    <r>
      <rPr>
        <sz val="9"/>
        <rFont val="Calibri"/>
        <family val="2"/>
        <charset val="238"/>
      </rPr>
      <t xml:space="preserve"> Obloga 10x10 cm iz poliakrilatov prepojena z Ringerjevo raztopino 3-dnevna, sterilna.   
1sc= 10kom</t>
    </r>
  </si>
  <si>
    <r>
      <t>Hydroclean advance -</t>
    </r>
    <r>
      <rPr>
        <sz val="9"/>
        <rFont val="Calibri"/>
        <family val="2"/>
        <charset val="238"/>
      </rPr>
      <t xml:space="preserve"> Obloga 7,5x7,5 cm iz poliakrilatov prepojena z Ringerjevo raztopino 3-dnevna, sterilna. 
1sc = 10kom</t>
    </r>
  </si>
  <si>
    <r>
      <rPr>
        <sz val="9"/>
        <rFont val="Calibri"/>
        <family val="2"/>
        <charset val="238"/>
      </rPr>
      <t>Hydroclean advance -</t>
    </r>
    <r>
      <rPr>
        <sz val="9"/>
        <rFont val="Calibri"/>
        <family val="2"/>
        <charset val="238"/>
      </rPr>
      <t xml:space="preserve"> Obloga 4 cm okrogla iz poliakrilatov prepojena z Ringerjevo raztopino 3-dnevna, sterilna. 1sc=10kom</t>
    </r>
  </si>
  <si>
    <r>
      <rPr>
        <sz val="9"/>
        <rFont val="Calibri"/>
        <family val="2"/>
        <charset val="238"/>
      </rPr>
      <t>Hydroclean advance -</t>
    </r>
    <r>
      <rPr>
        <sz val="9"/>
        <rFont val="Calibri"/>
        <family val="2"/>
        <charset val="238"/>
      </rPr>
      <t xml:space="preserve"> Obloga 5,5 cm iz poliakrilatov prepojena z Ringerjevo raztopino 3-dnevna, sterilna.  1sc=10kom</t>
    </r>
  </si>
  <si>
    <r>
      <rPr>
        <sz val="9"/>
        <rFont val="Calibri"/>
        <family val="2"/>
        <charset val="238"/>
      </rPr>
      <t>Hydroclean advance -</t>
    </r>
    <r>
      <rPr>
        <sz val="9"/>
        <rFont val="Calibri"/>
        <family val="2"/>
        <charset val="238"/>
      </rPr>
      <t xml:space="preserve"> Obloga 4x8 cm iz poliakrilatov prepojena z Ringerjevo raztopino 3-dnevna, sterilna.  1sc=10kom</t>
    </r>
  </si>
  <si>
    <t>PONUDNIK:…..................................................</t>
  </si>
  <si>
    <t>SKLOP 15. MATERIAL ZA NEGO RAN III</t>
  </si>
  <si>
    <t>15. Material za nego ran III</t>
  </si>
  <si>
    <t>Poliamidna, netkana,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7,5 x 10 cm; 1 sc= 10 kom</t>
  </si>
  <si>
    <t>Poliamidna, netkana,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10x18cm</t>
  </si>
  <si>
    <t>Poliamidna, netkana,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20x30 cm; 1 sc= 10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</si>
  <si>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5x7,5 cm; 1 sc= 10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</si>
  <si>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27,5 x 50cm; 1 sc = 2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</si>
  <si>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7,5 x10 cm; 1 sc= 10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</si>
  <si>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10 x 18 cm; 1 sc= 10 kom</t>
  </si>
  <si>
    <t>Poliuretanska, netkana, prozorna, mehka kontaktna mrežica debeline 0,36 mm, z odprto strukturo, enostransko prevlečena s hidrofobnim mehkim elastomerom (mehak silikon), tudi v debelini por. Pore velikosti 1,2 mm. Ne pušča ostankov v rani. Mrežico lahko režemo. Mepitel ONE ali enakovredna 17 x 25 cm; 1 sc=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</si>
  <si>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12,5 x 12,5 cm; 1 sc =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</si>
  <si>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10 x 21 cm; 1 sc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</si>
  <si>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17,5 x 17,5 cm; 1 sc =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</si>
  <si>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21 x 22 cm; 1 sc = 5 kom</t>
  </si>
  <si>
    <t>Poliuretanska pena z odprtimi medprostori za boljše uravnavanje izločka (31,24 g/10 cm2/24 h) ter sposobnostjo enakomerne porazdelitve izločka, prevlečena s kontaktno plastjo mehkega silikona po celotni površini. Zaščitni poliuretanski film mora biti naguban. Deluje pod kompresijsko terapijo ter se ob prepitju z izločkom ne izboči v rano oz stična plast ne odstopi od rane. Mepilex ali enakovredna, dim. 20 x 50 cm; 1 sc = 2 kom</t>
  </si>
  <si>
    <t>Tanka poliuretanska pena z odprtimi medprostori za boljše uravnavanje izločka (7,2 g/10 cm2/24h) ter sposobnostjo enakomerne porazdelitve izločka, s kontaktno plastjo mehkega silikona in nagubanim zaščitnim poliuretanskim filmom, neprepustnim za bakterije in viruse. Deluje pod kompresijsko terapijo ter se ob prepitju z izločkom ne izboči v rano ter stična plast ne odstopi od rane. Mepilex EM ali enakovredna, dim. 7,5 x 8,5 cm; 1 sc = 5kom</t>
  </si>
  <si>
    <t>Tanka poliuretanska pena z odprtimi medprostori za boljše uravnavanje izločka (7,2 g/10 cm2/24h) ter sposobnostjo enakomerne porazdelitve izločka, s kontaktno plastjo mehkega silikona in nagubanim zaščitnim poliuretanskim filmom, neprepustnim za bakterije in viruse. Deluje pod kompresijsko terapijo ter se ob prepitju z izločkom ne izboči v rano ter stična plast ne odstopi od rane. Mepilex EM ali enakovredna, dim. 12,5 x 12,5 cm; 1 sc = 5 kom</t>
  </si>
  <si>
    <t>Tanka poliuretanska pena z odprtimi medprostori za boljše uravnavanje izločka (7,2 g/10 cm2/24h) ter sposobnostjo enakomerne porazdelitve izločka, s kontaktno plastjo mehkega silikona in nagubanim zaščitnim poliuretanskim filmom, neprepustnim za bakterije in viruse. Deluje pod kompresijsko terapijo ter se ob prepitju z izločkom ne izboči v rano ter stična plast ne odstopi od rane. Mepilex EM ali enakovredna, dim. 17,5x17,5 cm; 1 sc = 5 kom</t>
  </si>
  <si>
    <t>Tanka, mehka, dvosmerno raztegljiva/prilagodljiva poliuretanska pena s stično mehkega silikona, brez zaščitnega filma. Mepilex transfer ali enakovredna, dim. 20 x 50 cm; 1 sc = 4 kom</t>
  </si>
  <si>
    <t>Tanka, mehka, dvosmerno raztegljiva/prilagodljiva poliuretanska pena s stično mehkega silikona, brez zaščitnega filma. Mepilex transfer ali enakovredna, dim. 7,5 x 8,5cm; 1 sc = 5 kom</t>
  </si>
  <si>
    <t>Tanka, mehka, dvosmerno raztegljiva/prilagodljiva poliuretanska pena s stično mehkega silikona, brez zaščitnega filma. Mepilex transfer ali enakovredna, dim. 10 x 12 cm; 1 sc = 5 kom</t>
  </si>
  <si>
    <t>Tanka, mehka, dvosmerno raztegljiva/prilagodljiva poliuretanska pena s stično mehkega silikona, brez zaščitnega filma. Mepilex transfer ali enakovredna, dim. 15 x 20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</si>
  <si>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6 x 8,5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</si>
  <si>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12,5 x 12,5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</si>
  <si>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10 x 21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</si>
  <si>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17,5 x 17,5 cm; 1 sc = 5 kom</t>
  </si>
  <si>
    <t>Poliuretanska pena, z odprtimi medprostori za boljše uravnavanje izločka (11g/10cm2/24ur) ter sposobnostjo enakomerne porazdelitve izločka, z aktivnim ogljem ter srebrovim sulfatom (1,2g/m2) , s kontaktno plastjo mehkega silikona ter nagubanim zaščitnim poliuretanskim filmom.  Deluje pod kompresijsko terapijo ter se ob prepitju z izločkom ne izboči v rano oz. stična plast ne odstopi od rane. Mepilex AG ali enakovredna, dim. 20 x 50 cm; 1 sc = 2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</si>
  <si>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ali enakovredna, dim. 12,5 x 12,5 cm; 1 sc = 5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</si>
  <si>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sacrum ali enakovredna, dim. 18 x 18 cm; 1 sc = 5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</si>
  <si>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sacrum ali enakovredna, dim. 23 x 23 cm; 1 sc = 5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</si>
  <si>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4 x 5 cm; 1 sc = 10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</si>
  <si>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15 x 15 cm; 1 sc = 10 kom</t>
  </si>
  <si>
    <t>Večplastna visokovpojna obloga za oskrbo kirurških ran, s prilagodljivimi zarezami v blazinici in s širokim lepljivim prozornim robom, stična plast po celotni površini prevlečena z mehkim silikonom. Zmanjšuje pojavnost mehurjev, bolečine, preprečuje poškodbe, maceracijo. Transparenten, zaščitni poliuretanski film. Omogoča učinkovito uravnavanje mikroklime in ponovno aplikacijo. Mepilex Border Post OP ali enakovredna, dim. 6 x 8 cm; 1 sc = 10 kom</t>
  </si>
  <si>
    <t>SKLOP 16. RAZKUŽILA</t>
  </si>
  <si>
    <t>DOZATOR ZA TEKOČINE, Z NAVOJEM, ZA STEKLENICE 1 ML ZA 500 ML, FI 25MM, 1 AKTIVACIJA JE 1 ml</t>
  </si>
  <si>
    <t>16. Razkužila</t>
  </si>
  <si>
    <t>MILNIK OZ. DOZIRNIK ZA 500 ML PLASTENKE, KI SE PRIVIJAČI NA STENO.
TOVARNIŠKA NASTAVITEV: Z ENKRATNIM PRITISKOM NA ROČICO ODMERIMO 1 ML SREDSTVA. OPCIJA SAMONASTAVITVE: 0,5 ML, 1 ML ALI 1,5 ML. MOŽNOST NAMESTITVE LOVILNE POSODICE.</t>
  </si>
  <si>
    <t>LOVILNA POSODICA ZA MILNIK, OZIROMA DOZIRNIK</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</si>
  <si>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ROČAJEM.PROIZVOD REGISTRIRAN KOT BIOCID V SLO.</t>
  </si>
  <si>
    <t>KONCENTRAT ZA PRIPRAVO DELOVNE RAZTOPINE, BREZ ALDEHIDA, ZA ČIŠČENJE IN RAZKUŽEVANJE VEČJIH IN MANJŠIH POVRŠIN, OPREME , KI IMA ZDRUŽENE DETERGENTSKE LASTNOSTI, Z MOČNIM DEZINFEKCIJSKIM DELOVANJEM. JE UČINKOVIT NA BAKTERIJE (MRSA, M.TUBERCOLOSIS ), DELUJE FUNGICIDNO IN VIRUCIDNO PROTI HIV – 1 IN HBV, JE BIORAZGRADLJIV. SESTAVA: AMINOKISLINSKI HIDROKLORID, DIDECILDIMETILAMONIJEV KLORID, KELATORJI CA2+, K+ IONI, 20ML. PROIZVOD REGISTRIRAN KOT BIOCID V SLO</t>
  </si>
  <si>
    <t>PRIPRAVLJENA SPOROCIDNA PENA NA OSNOVI VODIKOVEGA PEROKSIDA, ZA HITRO IN UČINKOVITO RAZKUŽEVANJE IN ČIŠČENJE MEDICINSKIH PRIPOMOČKOV, PREDMETOV IN MANJŠIH POVRŠIN, KI SO OBČUTLJIVE NA ALKOHOL IN AEROSOLE.UČINKOVITOST PO EN 13727 IN EN 16615 (BAKTERICID), EN 13624 IN EN 16615 (FUNGICID, LEVUROCID), EN 14348 IN EN 16615 (MIKOBAKTERICID, TUBERKULOCID), EN 14476 (VIRUCID, ADENO/NORO), EN 13704 IN EN 16615 (SPOROCID, C.DIFFICILE).TESTIRANJA NA KOMPATIBILNOST MATERIALOV. PROIZVOD NE SME IMETI ZNAKOV ZA NEVARNOST (CLP).PLASTENKA 750 ml. PROIZVOD REGISTRIRAN KOT BIOCID V SLO  IN MEDICINSKI PRIPOMOČEK</t>
  </si>
  <si>
    <t>ROBČKI ČISTILNI 18X20CM Z RAZKUŽILOM NA OSNOVI KVARTERNIH AMONIJEVIH SPOJIN IN POLIMERNEGA BIGVANIDA TER ČISTILOM ZA NEINVAZIVNE MEDICINSKE PRIPOMOČKE, DOLGOTRAJNA REZIDUALNA UČINKOVITOST   1ZAV=200KOS,  PROIZVOD REGISTRIRAN KOT MEDICINSKI PRIPOMOČEK</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</si>
  <si>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DOZA 125 ROBČKOV. PROIZVOD REGISTRIRAN KOT MEDICINSKI PRIPOMOČEK.</t>
  </si>
  <si>
    <t>doza</t>
  </si>
  <si>
    <t>BREZALKOHOLNI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TESTIRANJA NA KOMPATIBILNOST MATERIALOV. PROIZVOD NE SME IMETI ZNAKOV ZA NEVARNOST (CLP). SC A 100 KOS. REGISTRACIJA PROIZVODA KOT BIOCID V SLO. IN MEDICINSKI PRIPOMOČEK.</t>
  </si>
  <si>
    <t>BREZALKOHOLNI SPOROCIDNI ROBČKI 19,5 × 21,5 CM NA OSNOVI VODIKOVEGA PEROKSIDA ZA HITRO RAZKUŽEVANJE IN ČIŠČENJE ALKOHOLNO OBČUTLJIVIH MEDICINSKIH PRIPOMOČKOV, PREDMETOV IN POVRŠIN. UČINKOVITOST PO EN 13727 IN EN 16615 (BAKTERICID), EN 13624 IN EN 16615 (FUNGICID, LEVUROCID), EN 14348 IN EN 16615 (MIKOBAKTERICID,TUBERKULOCID), EN 14476 (VIRUCID, ADENO/NORO), EN 13704 IN EN 16615 (SPOROCID, C.DIFFICILE). IMETI MORA TESTIRANJA NA KOMPATIBILNOST MATERIALOV. PROIZVOD NE SME IMETI ZNAKOV ZA NEVARNOST (CLP). SC A 100 KOS. REGISTRACIJA PROIZVODA KOT BIOCID V SLO. IN MEDICINSKI PRIPOMOČEK.</t>
  </si>
  <si>
    <t>LOSJON ZA UMIVANJE KOŽE BREZ BARVE IN PARFUMA ZA UMIVANJE ZELO OBČUTLJIVE KOŽE ROK IN TELESA.BLAGODEJEN UČINEK NA KOŽI DOSEŽEMO ZARADI KOMBINACIJE TENZIDOV Z ALKILPOLIGLUKOZIDOM. PRIMEREN TUDI ZA UMIVANJE LASIŠČA IN INTIMNO NEGO. IMA KLINIČNO TESTIRANJE ZA UMIVANJE KOŽE NOVOROJENČKOV. NE POŠKODUJE NARAVNEGA KISLINSKEGA PLAŠČA KOŽE, SAJ BLAGE SESTAVINE PREPREČUJEJO IZSUŠITEV KOŽE. PLASTENKA 500 ML.</t>
  </si>
  <si>
    <t>GEL, ANTISEPTIČNI, HIDROALKOHOLNI ZA HIGIENSKOIN KIRURŠKO  RAZKUŽEVANJE ROK, BREZ BARVE IN VONJA S ŠIROKIM SPEKTROM DELOVANJA. KOŽA GEL ODLIČNO PRENAŠA, KER NANJO VPLIVA VLAŽILNO IN NEGOVALNO. UČINKOVIT TUDI PROTI VIRUSOM H1N1, HIV, HERPES VIRUSU, ROTA VIRUSU, POLIO VIRUSU IN DRUGIM. SESTAVA: ALKOHOL (700 MG/G), VODA, PREMAŠČEVALCI, VLAŽILNA SREDSTVA IN SREDSTVA ZA ZGOŠČEVANJE, PAKIRANJE A 75 ML PROIZVOD REGISTRIRAN KOT BIOCID V SLO</t>
  </si>
  <si>
    <t>ZAŠČITNA KREMA, KI UČINKOVITO ŠČITI ROKE PRED ŠKODLJIVIMI SNOVMI V MAŠČOBAH, OLJIH, TOPILIH IN VODI. NE VSEBUJE PARFUMA TER BARVE IN JE V SKLADU Z HACCP PREDPISI. LAHKO SE JO UPORABLJA POD ZAŠČITNIMI ROKAVICAMI (LATEX, NITRIL IN NEOPREN) IN NE VPLIVA NA RAZTEGLJIVOST MATERIALA. JE ENOSTAVNA ZA NANAŠANJE, NA KOŽI SE USTVARI ZAŠČITNA PLAST, TUDI PO UMIVANJU ROK, SO LE-TE ŠE VEDNO ZAŠČITENE. PH VREDNOST KONCENTRATA: 4,5 DO 5,5, PAKIRANJE: 100 ML.</t>
  </si>
  <si>
    <t xml:space="preserve">KREMA ZA ROKE V TUBI, VLAŽILNO-ZAŠČITNA, Z ALOE VERO IN GLICERINOM, 100 ML. DERMATOLOŠKO TESTIRANA. KREMA OHRANJA RAVNOVESJE VLAGE V KOŽI, JO NEGUJE, ŠČITI IN JI VRAČA MEHKOBO. JE LEPO MAZLJIVA, HITRO SE VPIJE IN NE PUŠČA MASTNIH SLEDI.
</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</si>
  <si>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EN13727, EN13624. IZDELEK MORA IMETI KLINIČNA TESTIRANJA V PRAKSI, DERMATOLOŠKI, TOKSIKOLOŠKI IN EKOLOŠKI ATEST EMBALAŽA: SPRAY 350 ML.</t>
  </si>
  <si>
    <t xml:space="preserve">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500 ML. </t>
  </si>
  <si>
    <t>ECOCID S JE VSESTRANSKO VISOKO AKTIVNO RAZKUŽILO ZA VARNO IN UČINKOVITO ZAŠČITO PRED VIRUSI, BAKTERIJAMI IN GLIVICAMI. JE V OBLIKI VODOTOPNEGA PRAŠKA ZA PRIPRAVO RAZTOPINE ZA RAZKUŽEVANJE. UPORABLJA SE ZA RAZKUŽEVANJE DELOVNIH POVRŠIN, TAL, STEN,….   RAZTOPINA IMA BLAG VONJ PO LIMONI; PH 1-ODSTOTNE RAZTOPINE JE OD 2,0 DO 2,7 IN NI KOROZIVNA. NE POŠKODUJE GUME IN PLASTIČNIH IZDELKOV TER NE TVORI ŠKODLJIVIH IZPARIN. EMBALAŽA: 1KG</t>
  </si>
  <si>
    <t>DOZATOR ZA TEKOČINE, Z NAVOJEM, ZA STEKLENICE 1 ML ZA  1000 ML, FI 25MM</t>
  </si>
  <si>
    <t>LOSJON ZA UMIVANJE KOŽE IN LASIŠČA BREZ BARVILA IN PARFUMA S KOŽI PRIJAZNIM PH ZA ZELO OBČUTLJIVO KOŽO. SESTAVA: VODA, NATRIJEV LAVRIL SULFAT,  PEG-7 GLICERIL KOKOAT, LAURIL GLUKOZID, AMONIJEV SULFAT, NATRIJEV BENZOAT.  IZDELEK MORA BITI KLINIČNO TESTIRAN ZA UMIVANJE IN KOPANJE PRI NOVOROJENČKIH.  IZDELEK MORA IMETI DERMATOLOŠKO IN TOKSIKOLOŠKO OCENO. PAKIRANJE: PLASTENKA 500ML.</t>
  </si>
  <si>
    <t>DOZIRNA PUMPICA NAMENJENA ZA PLASTENKE 1000 ML</t>
  </si>
  <si>
    <t>RAZKUŽILO ZA INŠTRUMENTE IN PRIPOMOČKE NA OSNOVI GLUKOPROTAMINA, NEIONSKIH TENZIDOV, OJAČEVALCEV ČIŠČENJA IN IHIBITORJEV KOROZIJE. IZDELEK MORA BITI BREZ VSEBNOSTI ALDEHIDOV. IZDELEK MORA IMETI DOKAZANO UČINKOVITOST PO  EN 14563,  EN 13727, EN 14348, EN 13624, TESTIRANJA S PODROČJA VIROLOGIJE (VAKCINIA VIRUS, BVDV, HIV, HBV, HCV, HERPES, ROTA, POLIO, ADENO, SV40). OMOGOČA ROČNO IN ULTRAZVOČNO ČIŠČENJE IN RAZKUŽEVANJE V ENEM POSTOPKU TUDI PRI MOČNIH OBREMENITVAH S KRVJO IN BELJAKOVINAMI. DELOVNA RAZTOPINA IMA NIZKO STOPNJO HLAPNOSTI. IMETI MORA EKOLOŠKO IN TOKSIKOLOŠKO OCENO, TESTIRANJA NA HELICOBACTER PYLORI; TESTIRANJA ZA UPORABO V UZ KOPELIH; VAH CERTIFIKAT; TESTE NA ENDOSKOPIH OPYMPUS (TUDI FLEKSIBILNIH); TESTIRANJA KOMPATIBILNOST Z MATERIALI. STABILNOST DELAVNE RAZTOPINE MORA BITI 14 DNI. EMBALAŽA: PLASTENKA 2L Z ROČAJEM.</t>
  </si>
  <si>
    <t>PRIPRAVLJENA RAZTOPINA ZA ROČNO IN ULTRAZVOČNO RAZKUŽEVANJE IN ČIŠČENJE VRTLJIVIH PRECIZNIH INŠTRUMENTOV V ZOBOZDRAVSTVU. IMA ŠIROK SPEKTER DELOVANJA NA: BAKTERIJE, GLIVE IN VIRUSE (HBV, HIV). TESTIRANJA S PODROČJA MIKROBIOLOGIJE, VIROLOGIJE (HIV,HBV, HCV, SV40, ADENO, VAKCINIA);  TOKSIKOLOŠKA IN EKOLOŠKA OCENA. UČINKOVINE: KALIJEV HIDROKSID, PROPILENGLIKOL, ANTIMIKROBNE SESTAVINE, NEIONSKI TENZIDI, INHIBITORJI KOROZIJE, PAKIRANJE: PLASTENKA 2 LITRA Z ROČAJEM.</t>
  </si>
  <si>
    <t>PRIPRAVLJENA ALKOHOLNA RAZTOPINA ZA HITRO IN UČINKOVITO RAZKUŽEVANJE IN ČIŠČENJE MEDICINSKEGA INVENTARJA TER OSTALIH POVRŠIN, KI OMOGOČA NANOS Z BRISANJEM ALI PRŠENJEM. IMETI MORA ŠIROK SPEKTER DELOVANJA NA: BAKTERIJE (VKLJUČNO Z VEČKRATNO ODPORNIMI BAKTERIJAMI), TBC, GLIVE IN VIRUSE (ROTA-, HBV, HIV, VACCINIA, ADENO-, PAPOVA, SV40-). SREDSTVO MORA BITI BREZ DODANIH BARVIL IN DIŠAV!  DOKAZANA UČINKOVITOST PO EN 13624, EN 13727, EN 14348, TOKSIKOLOŠKA OCENA IN EKOLOŠKI ATEST. UČINKOVINA -35G 2-PROPANOL, 25G 1-PROPANOL, OBVEZNA DVOJNA REGISTRACIJA: KOT BIOCID IN MED. PRIPOMOČEK. PLASTENKA 1000ML.</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</si>
  <si>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 EMBALAŽA: 1000 ML, SKLADNA Z DOZATORJEM  ZA 1000ML PLASTENKO.</t>
  </si>
  <si>
    <t>IMPREGNIRANE KRPICE ZA ČIŠČENJE IN RAZKUŽEVANJE POVRŠIN, OBČUTLJIVIH NA ALKOHOL. ZA TUBERKULOCIDNO, BAKTERICIDNO, FUNGICIDNO, VIRUCIDNO DEZINFEKCIJO POVRŠIN (MRSA, E.COLI, PSEUDOMONAS AERUGINOSA, CORONA…). ZA DEKONTAMINACIJO POVRŠIN IN MEDICINSKIH PRIPOMOČKOV. DOZO JE POTREBNO PO UPORABI DOBRO ZAPRETI. PAKIRANJE V MEHKI EMBALAŽI PO 200 KOSOV. DIMENZIJA KRPICE 267 X 210 MM.</t>
  </si>
  <si>
    <t>NEVTRALNO IN UČINKOVITO TEKOČE MILO ZA UMIVANJE ROK Z ANTIBAKTERIJSKIM IN FUNGICIDNIM UČINKOM, PRIJETNEGA VONJA IN PH NEVTRALNO, 500 ML, SESTAVINE:  AQUA, SODIUM LAURETH SULFATE, SODIUM CHLORIDE, COCAMIDE DEA, GLYCERIN, COCAMIDOPROPYL BETAINE, COCO GLUCOSIDE, ALCOHOL, LACTIC ACID, CITRIC ACID, TRICLOSAN, METHYLCHLOROISOTHIAZOLINONE/METHYLISOTHIAZOLINONE</t>
  </si>
  <si>
    <t>RAZKUŽILO ZA POVRŠINE, HITRA DEZINFEKCIJA NA OSNOVI PROPAN-1-OL 450 MG/G, PROPAN-2-OL 250 MG/G, ETANOL 47 MG/G. BREZ ALDEHIDOV, DIŠAV IN VONJA. DELUJE BAKTERICIDNO, FUNGICIDNO, PROTI KVASOVKAM, TUBERKULOCIDNO, MIKROBAKTERICIDNO IN VIRUCIDNO PROTI VIRUSOM Z OVOJNICO (VKLJUČNO HBV, HIV, HCV), FCV, MNV, ADENO-, POLIOMA- TER ROTAVIRUSOM. 1 LITER</t>
  </si>
  <si>
    <t>PRIPRAVLJENA ALKOHOLNA RAZTOPINA ZA HIGIENSKO IN KIRURŠKO RAZKUŽEVANJE ROK S POPOLNIM VIRUCIDNIM UČINKOM. DOKAZANA UČINKOVITOST NA ŠIROK SPEKTER BAKTERIJ VKLJUČNO Z NOROVIRUSI V 15 SEKUNDAH TER 30 SEKUNDAH NA ADENO IN POLIO VIRUS. SREDSTVO MORA IMETI UČINKOVITO KOMBINACIJO DODATKOV ZA TAKOJŠNJO IN PODALJŠANO ZAŠČITO KOŽE, KI TUDI OB POGOSTI UPORABI ZAGOTAVLJA ZDRAVJE KOŽE. SESTAVA: 89G  ETANOLA, GLICERIN, PANTENOL IN VITAMIN E. DOKAZANA UČINKOVITOST PO EN 1500, EN 12791,EN 13727, EN 13624, EN 14476 - NORO VIRUS (MNV), EN 14476, EN 14348 . EMBALAŽA:500 ML PLASTENKA, SKLADNA S PODAJALNIKI, KI SO V USTANOVI PRISOTNI.</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</si>
  <si>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 EMBALAŽA: 500 ML, SKLADNA Z DOZATORJEM  ZA 500ML PLASTENKO.</t>
  </si>
  <si>
    <t>ROBČKI V DOZI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DOZO A 90 ROBČKOV.</t>
  </si>
  <si>
    <t>ROBČKI V REFILU ZA PONOLNO POLNENJE ZA HITRO RAZKUŽEVANJE PREDMETOV IN DELOVNIH POVRŠIN NA OSNOVI ALKOHOLA, VSEBUJEJO 1-PROPANOL (25G/100G), 2-PROPANOL (35% V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ZA NAKNADNO POLNENJE, 90 ROBČKOV.</t>
  </si>
  <si>
    <t>refil</t>
  </si>
  <si>
    <t xml:space="preserve">PRIPRAVLJENA ALKOHOLNA RAZTOPINA ZA HIGIENSKO IN KIRURŠKO RAZKUŽEVANJE ROK S POPOLNIM VIRUCIDNIM UČINKOM, SESTAVA 89G ETANOL, GLICERIN, PANTENOL, VITAMINH E.DOKAZANA UČINKOVITOST PO EN1500, EN 12791, EN 13727, EN 13624, EN 14476 - NORO VIRUS (MNV), NORO VIRUS (15 SEK.), ADENO IN POLIO (30 SEK), ...  EN 14348 .  IZDELEK NE SME SUŠITI ROK, DRAŽITI DIHAL IN NE SMRDETI. IZDELEK MORA IMETI OPRAVLJEN EVALUACIJSKI PROTOKOL WHO-JA O PRENAŠANJU IN SPREJEMLJIVOSTI RAZKUŽILA ZA ROKE NA ROKAH ZDRAVSTVENIH DELAVCIH V PRAKSI. ENAKOVREDNO SKINMAN SOFT PROTECT, PAKIRANJE 20 L </t>
  </si>
  <si>
    <t>PONUDNIK:…......................................................</t>
  </si>
  <si>
    <t>SKLOP 2. ROKAVICE</t>
  </si>
  <si>
    <t>ROKAVICE, VINILNE, BREZ LATEXA, NETALKANE, L 1SC=100KOM</t>
  </si>
  <si>
    <t>2. Rokavice</t>
  </si>
  <si>
    <t>ROKAVICE, VINILNE, BREZ LATEXA, NETALKANE, M, 1SC=100KOM</t>
  </si>
  <si>
    <t>ROKAVICE, VINILNE, BREZ LATEXA, NETALKANE, S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</si>
  <si>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L,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</si>
  <si>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M, 1SC=100KOM</t>
  </si>
  <si>
    <t>ROKAVICE PREGLEDNE, IZ LATEKSA, GLADKE, RAHLO PUDRANE, ENOJNA DEBELINA SREDINEC: 0,13 MM, DLAN: 0,11 MM, ZAPESTJE: 0,08 MM; DOLŽINA MIN. 240MM, REGISTRIRANE KOT MEDICINSKI PRIPOMOČEK RAZREDA I V SKLADU Z DIREKTIVO O MEDICINSKIH PRIPOMOČKIH MDD 93/42/EEC, EN455-1,2,3,4; IMAJO OPRAVLJEN TEST VIRUSNE PENETRACIJE V SKLADU S STANDARDOM ASTM F1671-97B IN NA MIKROOKRGANIZME V SKLADU Z NORMO EN374-2:1994 (AQL 1.5 G1), VSEBUJEJO 200 MIKROGRAMOV ALI MANJ V VODI TOPNIH PROTEINOV NA GRAM PO METODI EN455-3:2006/ASTM D5712-10 (MODIFIED LOWRY METHOD), VSEBNOST PUDRA NE PRESEGA 10MG/DM2 SKLADNO Z ISO 21171 IN ASTM D 6124-06. BREZ TIAZOLOV IN TIURAMOV. BIOKOMPATIBILNOST PO "BUEHLER AND PRIMARY SKIN IRRITATION" TESTU. IZDELANE SKLADNO Z ISO 9001 IN 13485. VELIKOST S, 1SC=100KOM</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</si>
  <si>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 IN ISO 13485, VELIKOST XS, 1SC=100KOM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</si>
  <si>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S,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</si>
  <si>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L,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</si>
  <si>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M, 1 SC = 100 KOM.</t>
  </si>
  <si>
    <t>ROKAVICE PREGLEDNE, IZ LATEKSA, HRAPAVE, NEPUDRANE, ENOJNA DEBELINA SREDINEC: 0,14 MM, DLAN: 0,11 MM, ZAPESTJE: 0,09 MM; DOLŽINA MIN. 240MM, REGISTRIRANE KOT MEDICINSKI PRIPOMOČEK RAZREDA I V SKLADU Z DIREKTIVO O MEDICINSKIH PRIPOMOČKIH MDD 93/42/EEC, EN455-1,2,3,4; AQL 1.5, IMAJO CERTIFIKAT KOMPATIBILNOSTI S HRANO US FDA CFR 21 CFR 177.2600,  IMAJO OPRAVLJEN TEST NEPROPUSTNOSTI NA VIRUSE ASTM F1671-97B IN NA MIKROOKRGANIZME V SKLADU Z NORMO EN374-2:1994 (AQL &lt;=1.5 G1), VSEBUJEJO &lt;10 µG PROTEINOV /GRAM ROKAVICE (UPORABA TESTNE METODE MODIFIED LOWRY SKLADNO Z EN 455-3), PONUDNIK MORA NA ZAHTEVO PREDLOŽITI IZJAVO NEODVISNE INSTITUCIJE. ODSOTNOST PUDRA SKLADNO Z ISO 21171:2006. BREZ TIAZOLOV IN TIURAMOV. BIOKOMPATIBILNOST PO "BUEHLER AND PRIMARY SKIN IRRITATION" TESTU. IZDELANE SKLADNO Z ISO 9001 IN 13485. VELIKOST XL, 1 SC = 100 KOM.</t>
  </si>
  <si>
    <t>ROKAVICE, VINILNE, BREZ LATEXA, NETALKANE, XL 1SC=100KOM</t>
  </si>
  <si>
    <t>ROKAVICE, ZAŠČITNE, IZ LATEKSA, BREZ PUDRA, GLADKE, ENOJNA DEBELINA:  SREDINEC: 0,16MM, DLAN: 0,15MM, ZAPESTJE 0,12MM; DOLŽINA: 24CM. MEHANSKE LASTNOSTI: PRED STARANJEM: NATEZNA MOČ 28 MPA, SKRAJNI RAZTEZEK 860%, PO STARANJU: NATEZNA MOČ 27 MPA, SKRAJNI RAZTEZEK 900%. REGISTRIRANE KOT PPE KATEGORIJA III (89/686/EEC) IN HARMONIZIRANI STANDARDI EN420:2003, EN388 IN EN 374-1-3, VELIKOST S, 1SC=100KOM</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</si>
  <si>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6,0.</t>
  </si>
  <si>
    <t xml:space="preserve">par  </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</si>
  <si>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6,5.</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</si>
  <si>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7,0.</t>
  </si>
  <si>
    <t>ROKAVICE, KIRURŠKE, IZ LATEKSA, NEPUDRANE, STERILNE. MOČAN IN NEDRSLJIV, RAVEN (NI ROLAN) MANŠETNI DEL ROKAVICE. ENOJNA DEBELINA: PRST 0,22MM, DLAN 0,20MM, ZAPESTJE 0,20 MM. MINIMALNA DOLŽINA 290MM.  REGISTRIRANE KOT MEDICINSKI PRIPOMOČEK RAZREDA IIA V SKLADU Z DIREKTIVO O MEDICINSKIH PRIPOMOČKIH MDD 93/42/EEC, STANDARDI EN455 1, 2, 3 IN 4; EN374 1, 2 IN 3. AQL 0,65. TEST NEPREPUSTNOSTI ZA VIRUSE ASTM F1671 (PHI X174). IZDELANE SKLADNO Z STANDARDI EN556, ISO 11137-1, ISO 13485, ISO 14001, ISO 9001. VELIKOST 7,5.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</si>
  <si>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6,0.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</si>
  <si>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6,5.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</si>
  <si>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7,0.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</si>
  <si>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7,5.</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</si>
  <si>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8,0.</t>
  </si>
  <si>
    <t>ROKAVICE, KIRURŠKE, IZ LATEKSA, PUDRANE, STERILNE.  MOČAN IN NEDRSLJIV, RAVEN (NI ROLAN) MANŠETNI DEL ROKAVICE. ENOJNA DEBELINA: PRST 0,235 MM, DLAN 0,205 MM, ZAPESTJE 0,245 MM. MINIMALNA DOLŽINA 285 MM.  REGISTRIRANE KOT MEDICINSKI PRIPOMOČEK RAZREDA IIA V SKLADU Z DIREKTIVO O MEDICINSKIH PRIPOMOČKIH MDD 93/42/EEC, STANDARDI EN455 1, 2, 3. TEST NEPREPUSTNOSTI ZA VIRUSE ASTM F1671 (PHI X174). IZDELANE SKLADNO Z STANDARDI EN556, ISO 11137-1, ISO 13485, ISO 14001, ISO 9001. VELIKOST 8,5.</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</si>
  <si>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L,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</si>
  <si>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M, 1SC= 100KOM.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</si>
  <si>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S, 1SC= 100KOM.</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</si>
  <si>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KOSOV V ŠKATLI. VELIKOSTI M.</t>
  </si>
  <si>
    <t>ROKAVICE, PREGLEDNE, NITRILNE, MOČNEJŠE, HRAPAVE KONICE PRSTOV, OBOJEROČNE. ENOJNA DEBELINA SREDINEC: 0,15 MM, DLAN: 0,12MM, ZAPESTJE: 0,11 MM. DOLŽINA: 310MM.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PAKIRANJE 50 KOSOV V ŠKATLI. VELIKOSTI L.</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</si>
  <si>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M.</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</si>
  <si>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 VELIKOST  L.</t>
  </si>
  <si>
    <t>ROKAVICE, PREGLEDNE, IZ NITRILA, BREZ PUDRA, HRAPAVE KONICE PRSTOV. ENOJNA DEBELINA: PRST 0,09 MM, DLAN 0,08 MM, ZAPESTJE 0,06 MM; DOLŽINA 240 MM. REGISTRIRANE MDD 93/42/EEC RAZRED I, EN 455-1, 2, 3, 4. IN PPE REG. (EC) 2016/425 KAT. III, 374-1/TYP B, 374-4, 374-5, EN420. AQL 1.5. TEST NEPREPUSTNOSTI NA VIRUSE ISO 16604-B. TESTIRANE NA STIK S HRANO REG. (EC) 1935/2004. VELIKOSTI XS DO XL. PAKIRANJE 200 KOS/SC. VELIKOST M.</t>
  </si>
  <si>
    <t>ROKAVICE, PREGLEDNE, IZ NITRILA, BREZ PUDRA, HRAPAVE KONICE PRSTOV. ENOJNA DEBELINA: PRST 0,09 MM, DLAN 0,08 MM, ZAPESTJE 0,06 MM; DOLŽINA 240 MM. REGISTRIRANE MDD 93/42/EEC RAZRED I, EN 455-1, 2, 3, 4. IN PPE REG. (EC) 2016/425 KAT. III, 374-1/TYP B, 374-4, 374-5, EN420. AQL 1.5. TEST NEPREPUSTNOSTI NA VIRUSE ISO 16604-B. TESTIRANE NA STIK S HRANO REG. (EC) 1935/2004. VELIKOSTI XS DO XL. PAKIRANJE 200 KOS/SC. VELIKOST L.</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</si>
  <si>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VELIKOSTI M.</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</si>
  <si>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VELIKOSTI L.</t>
  </si>
  <si>
    <t>ROKAVICE ZAŠČITNE IZ LATEKSA, HRAPAVE, NEPUDRANE, ENOJNA DEBELINA SREDINEC (+-0,03MM): 0,18 MM, DLAN: 0,14 MM, ZAPESTJE: 0,12 MM; DOLŽINA 242 MM,  MDD 93/42/EEC RAZRED I, EU MDD NORME: EN455-1,2,3,4; PPE REG. (EU) 2016/425 KATEGORIJA III, EU PPE NORME: EN420:2003+A1:2009, EN421:2010,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S.</t>
  </si>
  <si>
    <t>ROKAVICE ZAŠČITNE IZ LATEKSA, HRAPAVE, NEPUDRANE, ENOJNA DEBELINA SREDINEC (+-0,03MM): 0,18 MM, DLAN: 0,14 MM, ZAPESTJE: 0,12 MM; DOLŽINA 242 MM,  MDD 93/42/EEC RAZRED I, EU MDD NORME: EN455-1,2,3,4; PPE REG. (EU) 2016/425 KATEGORIJA III, EU PPE NORME: EN420:2003+A1:2009, EN421:2010,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VELIKOST M.</t>
  </si>
  <si>
    <t>ROKAVICE, ZAŠČITNE, IZ LATEKSA, BREZ PUDRA, GLADKE, ENOJNA DEBELINA:  SREDINEC: 0,16MM, DLAN: 0,15MM, ZAPESTJE 0,12MM; DOLŽINA: XS, S IN M 24CM, L IN XL 25 CM. MEHANSKE LASTNOSTI: PRED STARANJEM: NATEZNA MOČ 28 MPA, SKRAJNI RAZTEZEK 860%, PO STARANJU: NATEZNA MOČ 27 MPA, SKRAJNI RAZTEZEK 900%. REGISTRIRANE KOT PPE KATEGORIJA III (89/686/EEC) IN HARMONIZIRANI STANDARDI EN420:2003, EN388 IN EN 374-1-3, VELIKOST M</t>
  </si>
  <si>
    <t>ROKAVICE, PREGLEDNE, NITRILNE, MOČNEJŠE, HRAPAVE KONICE PRSTOV, OBARVANE. ENOJNA DEBELINA SREDINEC: 0,15 MM, DLAN: 0,12MM, ZAPESTJE: 0,09 MM. DOLŽINA: 240 MM. AQL 1.0 (EN455-1). MDD 93/42/EEC RAZRED I. IN PPE 89/686/EEC KAT. 3. STANDARDI EN455-1,2,3,4; EN420, EN ISO 374-1,2,4, EN16523-1. EN ISO 374-5. VELIKOST XL, 1SC= 90KOM.</t>
  </si>
  <si>
    <t>ROKAVICE POLIETILENSKE, NESTERILNE, GLADKE, ROBOVI TESNIJO, ZA ENKRATNO UPORABO,1SC= 100KOM</t>
  </si>
  <si>
    <t>PONUDNIK:…...................................................</t>
  </si>
  <si>
    <t>SKLOP 8. ZAVOJNI IN OBVEZILNI MATERIAL</t>
  </si>
  <si>
    <t>IZDELKI IZ NETKANIH MATERIALOV - SET LIGATURE ZA POPKE, STERILEN   1KOS=1SET</t>
  </si>
  <si>
    <t>8. Zavojni in obvezilni material</t>
  </si>
  <si>
    <t>SET PREVEZA ŠT. 1 /3 TAMPONI ŠT. 3 (20X20CM), 2 KOMPRESI 5X5CM 6SL., 3 KOMPRESE 7,5X7,5CM 6SL., 1 PINCETA/, NETKAN, STERILEN   1KOS=1SET</t>
  </si>
  <si>
    <t>SET PREVEZA ŠT. 2 /4 TAMPONI ŠT. 3 (20 X 20CM), 2 KOMPRESI 5 X 5CM 6SL., 2 KOMPRESI 7,5 X 7,5CM 6SL., 2 KOMPRESI 10 X 10CM 6SL., 1 PINCETA/, NETKAN, STERILEN   1KOS=1SET</t>
  </si>
  <si>
    <t>SET PREVEZA ŠTEVILKA 3, NETKANI, STERIL: PINCETA -1 KOS, NTK KOMPRESA 7,5X7,5CM 3 KOS, NTK KOMPRESA 10X10CM 3 KOS, VISOKO VPOJNI VNETKANI  VATIRANEC S TEKOČINSKO ZAPORO  25X15 CM 1 KOS, NTK TAMPON  5 KOS, PAKIRANO SET A1,  1 kos = 1 set</t>
  </si>
  <si>
    <t>SET ZA NEGO POPKOVNE RANE V SESTAVI KOMPRESA 5X5CM 1 KOS, TAMPON ŠT. 1- 4 KOS, PALČKA KOBACAJ 2 KOS, PRIJEMALKA 1 KOS V PAKIRNI ENOTI IZ PROZORNE FOLIJE IN MEDICINSKEGA PAPIRJA, STERILEN</t>
  </si>
  <si>
    <t>TAMPON IZ NETKANEGA MATERIALA BREZ KONTRASTNE NITKE, S SILIKONSKO GUMICO, BREZ LATEKSA, NESTERILEN, 67,70 % VISKOZE, 30-33%POLIESTER, 30G/M2, ŠT 2, SC A 100 KOS</t>
  </si>
  <si>
    <t>NETKANI TAMPONI KROGLICE,  IZDELANE IZ MEŠANICE VISKOZE  (70 %) IN POLIESTRA (30 %).  GRAMATURE 30G/M2,  ZELO MEHKI IN VELIKO BOLJ  VPOJNI KOT TAMPONI IZ GAZE,  HKRATI PA VSESTRANSKO  UPORABNI IN Z NEŽNO POVRŠINO,  IZDELANI IZ KOŽI PRIJAZNIH  MATERIALOV, JE NE DRAŽIJO IN NE  POVZROČAJO ALERGIJ, UPORABLJAJO SE ZA ČIŠČENJE  RAN IN PREDOPERATIVNO  ČIŠČENJE KOŽE. STERILIZIRAMO  JIH LAHKO NA VSE MOŽNE  NAČINE, ŠT.3, 1 SC= 100KOS</t>
  </si>
  <si>
    <t>NETKANI TAMPONI KROGLICE,  IZDELANE IZ MEŠANICE VISKOZE  (70 %) IN POLIESTRA (30 %).  GRAMATURE 30G/M2,  ZELO MEHKI IN VELIKO BOLJ  VPOJNI KOT TAMPONI IZ GAZE,  HKRATI PA VSESTRANSKO  UPORABNI IN Z NEŽNO POVRŠINO,  IZDELANI IZ KOŽI PRIJAZNIH  MATERIALOV, JE NE DRAŽIJO IN NE  POVZROČAJO ALERGIJ, UPORABLJAJO SE ZA ČIŠČENJE  RAN IN PREDOPERATIVNO  ČIŠČENJE KOŽE. STERILIZIRAMO  JIH LAHKO NA VSE MOŽNE  NAČINE, ŠT.4, 1SC=100KOS</t>
  </si>
  <si>
    <t>KOMPRESE IZ NETKANE VLAKNOVINE, VISOKOVPOJNE, VPOJNO JEDRO JE IZ VEČSLOJNE NETKANE VLAKNOVINE, SESTAVE 70%VISKOZE,30%POLIESTRA-DEBELINE 340-350G/M2, S TEKOČINSKO ZAPORO, 10 CM X 10 CM, NESTERILNE</t>
  </si>
  <si>
    <t>KOMPRESE IZ NETKANE VLAKNOVINE, VISOKOVPOJNE, VPOJNO JEDRO JE IZ VEČSLOJNE NETKANE VLAKNOVINE, SESTAVE 70%VISKOZE,30%POLIESTRA-DEBELINE 340-350G/M2, S TEKOČINSKO ZAPORO, 10 CM X 15 CM, NESTERILNE</t>
  </si>
  <si>
    <t>KOMPRESE IZ NETKANE VLAKNOVINE, VISOKOVPOJNE, VPOJNO JEDRO JE IZ VEČSLOJNE NETKANE VLAKNOVINE, SESTAVE 70%VISKOZE,30%POLIESTRA-DEBELINE 340-350G/M2, S TEKOČINSKO ZAPORO, 10 CM X 20 CM, NESTERILNE</t>
  </si>
  <si>
    <t>KOMPRESE IZ NETKANE VLAKNOVINE, VISOKOVPOJNE, VPOJNO JEDRO JE IZ VEČSLOJNE NETKANE VLAKNOVINE, SESTAVE 70%VISKOZE,30%POLIESTRA-DEBELINE 340-350G/M2, S TEKOČINSKO ZAPORO, 15 CM X 20 CM, NESTERILNE</t>
  </si>
  <si>
    <t>KOMPRESE IZ NETKANE VLAKNOVINE, VISOKOVPOJNE, VPOJNO JEDRO JE IZ VEČSLOJNE NETKANE VLAKNOVINE, SESTAVE 70%VISKOZE,30%POLIESTRA-DEBELINE 340-350G/M2, S TEKOČINSKO ZAPORO, 20 CM X 25 CM, NESTERILNE</t>
  </si>
  <si>
    <t>KOMPRESE IZ NETKANE VLAKNOVINE, VISOKOVPOJNE, VPOJNO JEDRO JE IZ VEČSLOJNE NETKANE VLAKNOVINE, SESTAVE 70%VISKOZE,30%POLIESTRA-DEBELINE 340-350G/M2, S TEKOČINSKO ZAPORO, 20 CM X 40 CM, NESTERILNE</t>
  </si>
  <si>
    <t>KOMPRESE IZ NETKANE VLAKNOVINE, VISOKOVPOJNE, VPOJNO JEDRO JE IZ VEČSLOJNE NETKANE VLAKNOVINE, SESTAVE 70%VISKOZE,30%POLIESTRA-DEBELINE 340-350G/M2, S TEKOČINSKO ZAPORO, 10 CM X 10 CM, STERILNE, 1 KOS V SETU</t>
  </si>
  <si>
    <t>KOMPRESE IZ NETKANE VLAKNOVINE, VISOKOVPOJNE, VPOJNO JEDRO JE IZ VEČSLOJNE NETKANE VLAKNOVINE, SESTAVE 70%VISKOZE,30%POLIESTRA-DEBELINE 340-350G/M2, S TEKOČINSKO ZAPORO, 10 CM X 15 CM, STERILNE, 1 KOS V SETU</t>
  </si>
  <si>
    <t>KOMPRESE IZ NETKANE VLAKNOVINE, VISOKOVPOJNE, VPOJNO JEDRO JE IZ VEČSLOJNE NETKANE VLAKNOVINE, SESTAVE 70%VISKOZE,30%POLIESTRA-DEBELINE 340-350G/M2, S TEKOČINSKO ZAPORO, 10 CM X 20 CM, STERILNE, 1 KOS V SETU</t>
  </si>
  <si>
    <t>KOMPRESE IZ NETKANE VLAKNOVINE, VISOKOVPOJNE, VPOJNO JEDRO JE IZ VEČSLOJNE NETKANE VLAKNOVINE, SESTAVE 70%VISKOZE,30%POLIESTRA-DEBELINE 340-350G/M2, S TEKOČINSKO ZAPORO, 15 CM X 20 CM, STERILNE, 1 KOS V SETU</t>
  </si>
  <si>
    <t>KOMPRESE IZ NETKANE VLAKNOVINE, VISOKOVPOJNE, VPOJNO JEDRO JE IZ VEČSLOJNE NETKANE VLAKNOVINE, SESTAVE 70%VISKOZE,30%POLIESTRA-DEBELINE 340-350G/M2, S TEKOČINSKO ZAPORO, 20 CM X 25 CM, STERILNE, 1 KOS V SETU</t>
  </si>
  <si>
    <t>KOMPRESE IZ NETKANE VLAKNOVINE, VISOKOVPOJNE, VPOJNO JEDRO JE IZ VEČSLOJNE NETKANE VLAKNOVINE, SESTAVE 70%VISKOZE,30%POLIESTRA-DEBELINE 340-350G/M2, S TEKOČINSKO ZAPORO, 20 CM X 40 CM, STERILNE, 1 KOS V SETU</t>
  </si>
  <si>
    <t>KOMPRESE/ZLOŽENCI IZ NETKANEGA MATERIALA, DEBELINE 30G/M2, 6-SLOJNE, BREZ KONTRASTNE NITKE, NESTERILNE, 10 CM X 10 CM  70 % VISKOZE,30%POLIESTER, 1SC=100KOM</t>
  </si>
  <si>
    <t>KOMPRESE/ZLOŽENCI IZ NETKANEGA MATERIALA, DEBELINE 30G/M2, 6-SLOJNE, BREZ KONTRASTNE NITKE, NESTERILNE, 10 CM X 20 CM  70 % VISKOZE,30%POLIESTER, 1SC=100KOM</t>
  </si>
  <si>
    <t>KOMPRESE / ZLOŽENCI IZ NETANEGA MATERIALA, SESTAVA 70%VISKOZA /30% POLIESTER, GRAMATURA 30 G/M2, 6-SLOJNI, NESTERILNE 5 X 5 CM, 1SC=100KOM</t>
  </si>
  <si>
    <t>KOMPRESE/ZLOŽENCI IZ NETKANEGA MATERIALA, DEBELINE 30G/M2, 6-SLOJNE, BREZ KONTRASTNE NITKE, NESTERILNE, 7,5 CM X 7,5 CM  70 % VISKOZE,30%POLIESTER, 1SC=100KOM</t>
  </si>
  <si>
    <t>KOMPRESE/ZLOŽENCI IZ NETKANEGA MATERIALA, DEBELINE 30G/M2, 6-SLOJNE, BREZ KONTRASTNE NITKE, NESTERILNE,Z Y ZAREZO, 10 CM X 10 CM  70 % VISKOZE,30%POLIESTER,SET A 2 KOSA</t>
  </si>
  <si>
    <t>set</t>
  </si>
  <si>
    <t>MREŽICA ZA PRITRDITEV OBVEZILNEGA MATERIALA, IZDELANA IZ MEŠANICE POLIAMIDA IN POLIURETANA, DOLŽINA 25M, ŠT. 9</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</si>
  <si>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</si>
  <si>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</si>
  <si>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</si>
  <si>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</si>
  <si>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</si>
  <si>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</si>
  <si>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FREE,DOLŽINA 25M, ŠT. 8</t>
  </si>
  <si>
    <t>OBVEZA ZA GLAVO V OBLIKI MREŽASTE KAPICE, KI NE VSEBUJE LATEKSA, PRI APLIKACIJI KOMPRESE ZA RANE NE POTREBUJE DODATNIH PRIPOMOČKOV ZA PRITRDITEV OBLIŽA NA GLAVI, UŠESU, VELIKOST L</t>
  </si>
  <si>
    <t>OBVEZA ZA GLAVO V OBLIKI MREŽASTE KAPICE, KI NE VSEBUJE LATEKSA, PRI APLIKACIJI KOMPRESE ZA RANE NE POTREBUJE DODATNIH PRIPOMOČKOV ZA PRITRDITEV OBLIŽA NA GLAVI, UŠESU, VELIKOST M</t>
  </si>
  <si>
    <t>OBVEZA ZA GLAVO V OBLIKI MREŽASTE KAPICE, KI NE VSEBUJE LATEKSA, PRI APLIKACIJI KOMPRESE ZA RANE NE POTREBUJE DODATNIH PRIPOMOČKOV ZA PRITRDITEV OBLIŽA NA GLAVI, UŠESU, VELIKOST S</t>
  </si>
  <si>
    <t>FIKSIRNA MREŽICA ZA FIKSIRANJE OBLIŽEV ALI KOMPRES NA PRSTIH, VELIKOST M</t>
  </si>
  <si>
    <t xml:space="preserve">TRAK 10CM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</si>
  <si>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20CM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</si>
  <si>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30CM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</si>
  <si>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TRAK 5CM X 10M, LEPILNI IZ NETKANEGA TEKSTILA S HIPOALERGENIM LEPILOM, PREČNO RAZTEGLJIV, PREPUSTEN ZA ZRAK IN VODNO PARO ZA PREKRIVANJE IN PRIČVRSTITEV OBLOG IN OBVEZ NA RANO PO VSEJ POVRŠINI NA VSEH DELIH TELESA,  ZAŠČITNI PAPIR OZNAČEN Z MERSKIMI ENOTAMI, SE Z LAHKOTO ODSTRANI </t>
  </si>
  <si>
    <t xml:space="preserve">TEKSTILNI TRAK  2CM X 1M  Z LEPLJIVIM NANOSOM ZA PRITRDITEV OBVEZILNEGA MATERIALA, RAZNIH CEVK, KATETROV </t>
  </si>
  <si>
    <t xml:space="preserve">TEKSTILNI TRAK  5CM X 5M  Z LEPLJIVIM NANOSOM ZA PRITRDITEV OBVEZILNEGA MATERIALA, RAZNIH CEVK, KATETROV </t>
  </si>
  <si>
    <t>GAZA, 20 NITNA HIDOFILNA BELJENA BOMBAŽNA TKANINA,STERILNA, POSAMIČNO PAKIRANA, 0,2 M2</t>
  </si>
  <si>
    <t>GAZA, 20 NITNA HIDOFILNA BELJENA BOMBAŽNA TKANINA,STERILNA, POSAMIČNO PAKIRANA, 0,4 M2</t>
  </si>
  <si>
    <t>GAZA, 20 NITNA HIDOFILNA BELJENA BOMBAŽNA TKANINA,STERILNA, POSAMIČNO PAKIRANA, 0,8 M2</t>
  </si>
  <si>
    <t xml:space="preserve">TAMPON IZ GAZE ŠT. 1 (8CMX10CM); IZ MEHKE VPOJNE, BELJENE ZRAČNE  17-20 NITNE GAZE   </t>
  </si>
  <si>
    <t xml:space="preserve">TAMPON IZ GAZE ŠT. 2 (20 X 18 CM), NESTERILEN,  17 DO 20 NITNA GAZA, Z GUMICO    </t>
  </si>
  <si>
    <t xml:space="preserve">TAMPON IZ GAZE ŠT. 3 (20 X 20 CM), NESTERILEN,  17 DO 20 NITNA GAZA, Z GUMICO  </t>
  </si>
  <si>
    <t xml:space="preserve">TAMPON IZ GAZE ŠT. 4 (25 X 25 CM), NESTERILEN,  17 DO 20 NITNA GAZA, Z GUMICO   </t>
  </si>
  <si>
    <t xml:space="preserve">TAMPON IZ GAZE ŠT. 6 (45 X 45 CM), NESTERILEN,  17 DO 20 NITNA GAZA, Z GUMICO   </t>
  </si>
  <si>
    <t>TRAK TAMPONADNI 1CM X 10M IZ GAZE, POSAMIČNO PAKIRANJE, STERILEN</t>
  </si>
  <si>
    <t>TRAK TAMPONADNI 2CM X 10M IZ GAZE, POSAMIČNO PAKIRANJE, STERILEN</t>
  </si>
  <si>
    <t>VPOJNA OBLOGA ZA RANE Z OBILNIM IZLOČANJEM, JEDRO IZ 100% BELJENE BOMBAŽNE VATE, OVOJNINA IZ BELJENE GAZE, NESTERILNA, DIM. 10X 15</t>
  </si>
  <si>
    <t>VPOJNA OBLOGA ZA RANE Z OBILNIM IZLOČANJEM, JEDRO IZ 100% BELJENE BOMBAŽNE VATE, OVOJNINA IZ BELJENE GAZE, NESTERILNA, DIM. 25 X 15</t>
  </si>
  <si>
    <t>VPOJNA OBLOGA ZA RANE Z OBILNIM IZLOČANJEM, JEDRO IZ 100% BELJENE BOMBAŽNE VATE, OVOJNINA IZ BELJENE GAZE, NESTERILNA, DIM. 45 X 15</t>
  </si>
  <si>
    <t>VPOJNA OBLOGA ZA RANE Z OBILNIM IZLOČANJEM, JEDRO IZ 100% BELJENE BOMBAŽNE VATE, OVOJNINA IZ BELJENE GAZE, NESTERILNA, DIM. 50 X 30</t>
  </si>
  <si>
    <t>KOMPRESA IZ GAZE, 12 SL, 17 DO 20 NITNA, BREZ KONTRASTNE NITKE, 100% BOMBAŽ, NESTERILNA, DIMENZIJA 10 X 10CM, 1SC=100KOM</t>
  </si>
  <si>
    <t>KOMPRESA IZ GAZE, 12 SL, 17 DO 20 NITNA, BREZ KONTRASTNE NITKE, 100% BOMBAŽ, NESTERILNA, DIMENZIJA 5 X 5CM, 1SC=100KOM</t>
  </si>
  <si>
    <t>KOMPRESA IZ GAZE, 12 SL, 17 DO 20 NITNA, BREZ KONTRASTNE NITKE, 100% BOMBAŽ, NESTERILNA, DIMENZIJA 7,5 X 7,5CM, 1SC=100KOM</t>
  </si>
  <si>
    <t>SAMOLEPILNI STERILNI PROZOREN VODOODPOREN OBLIŽ IZ PU FILMA ZA OSKRBO POSTOPERATIVNIH RAN, MANJŠIH UREZNIN IN RAZTRGANIN, ŠČITI PRED SEKUNDARNIMI INFEKCIJAMI, ZAŠČITA PRI TUŠIRANJU, OBLIŽ JE MEHEK, PRILAGODLJIV IN ZRAČEN, PRIMEREN ZA OBČUTLJIVO KOŽO, 9 CM X10CM</t>
  </si>
  <si>
    <t>OBLIŽ Z BLAZINICO ZA UPORABO PRI ODVZEMU KRVI, PREMERA 36MM,STERILEN</t>
  </si>
  <si>
    <t>SAMOLEPILNI STERILNI OBLIŽ ZA PRIMARNO IN SEKUNDARNO PREKRIVANJE KIRURŠKIH IN TRAUMATSKIH RAN, RAN Z MALO ALI ZMERNIM IZCEDKOM, VPOJNA BLAZINICA SE NE LEPI NA RANO, OBLIŽ JE MEHEK, PRILAGODLJIV IN ZRAČEN, 10 CM X8CM</t>
  </si>
  <si>
    <t>SAMOLEPILNI STERILNI OBLIŽ ZA PRIMARNO IN SEKUNDARNO PREKRIVANJE KIRURŠKIH IN TRAUMATSKIH RAN, RAN Z MALO ALI ZMERNIM IZCEDKOM, VPOJNA BLAZINICA SE NE LEPI NA RANO, OBLIŽ JE MEHEK, PRILAGODLJIV IN ZRAČEN, 15 CM X 8CM</t>
  </si>
  <si>
    <t>SAMOLEPILNI STERILNI OBLIŽ ZA PRIMARNO IN SEKUNDARNO PREKRIVANJE KIRURŠKIH IN TRAUMATSKIH RAN, RAN Z MALO ALI ZMERNIM IZCEDKOM, VPOJNA BLAZINICA SE NE LEPI NA RANO, OBLIŽ JE MEHEK, PRILAGODLJIV IN ZRAČEN, 20 CM X 10CM</t>
  </si>
  <si>
    <t>SAMOLEPILNI STERILNI OBLIŽ ZA PRIMARNO IN SEKUNDARNO PREKRIVANJE KIRURŠKIH IN TRAUMATSKIH RAN, RAN Z MALO ALI ZMERNIM IZCEDKOM, VPOJNA BLAZINICA SE NE LEPI NA RANO, OBLIŽ JE MEHEK, PRILAGODLJIV IN ZRAČEN, 25 CM X 10CM</t>
  </si>
  <si>
    <t>SAMOLEPILNI STERILNI OBLIŽ ZA PRIMARNO IN SEKUNDARNO PREKRIVANJE KIRURŠKIH IN TRAUMATSKIH RAN, RAN Z MALO ALI ZMERNIM IZCEDKOM, VPOJNA BLAZINICA SE NE LEPI NA RANO, OBLIŽ JE MEHEK, PRILAGODLJIV IN ZRAČEN, 30 CM X 10CM</t>
  </si>
  <si>
    <t>SAMOLEPILNI STERILNI OBLIŽ ZA PRIMARNO IN SEKUNDARNO PREKRIVANJE KIRURŠKIH IN TRAUMATSKIH RAN, RAN Z MALO ALI ZMERNIM IZCEDKOM, VPOJNA BLAZINICA SE NE LEPI NA RANO, OBLIŽ JE MEHEK, PRILAGODLJIV IN ZRAČEN, 5 CM X 7 CM</t>
  </si>
  <si>
    <t xml:space="preserve">OBLIŽ  7 CM X 5 M, NESTERILEN, ZA OSKRBO RANE, IZ MEHKE SAMOLEPILNE PODLOGE IZ NETKANEGA TEKSTILA IN HIPOALERGENEGA LEPILNEGA NANOSA, Z VPOJNO BLAZINICO, KI JE PREVLEČENA S FILMOM, KI ONEMOGOČA LEPLJENJE NA RANO, V ROLI      A=1KOS    </t>
  </si>
  <si>
    <t>OBLIŽI, SAMOLEPILNI, VODOODPORNI, ZRAČNI, STERILNI   Z VPOJNO BLAZINICO, LISTIČI V SETU RAZLIČNIH VELIKOSTI, PRIMERNI ZA OSKRBO MANJŠIH RAN IN ODRGNIN, 1 SC A 14KOM</t>
  </si>
  <si>
    <t>OBLIŽI, SAMOLEPILNI, VODOODPORNI, ZRAČNI, STERILNI   Z VPOJNO BLAZINICO, LISTIČI V SETU RAZLIČNIH VELIKOSTI, PRIMERNI ZA OSKRBO MANJŠIH RAN IN ODRGNIN, 1 SC A 30KOM</t>
  </si>
  <si>
    <t>KOMPRESA OČESNA FI6  - NESTERILNA; MEHKA, OPOJNA, VEČSLOJNA IZ ALUMINIZIRANE VLAKNOVINE, BELJENE VATE IN BELJENE GAZE ZA POKRIVANJE OČESA. SE NE LEPIJO NA KOŽO, MOŽNOST STERILIZACIJE</t>
  </si>
  <si>
    <t xml:space="preserve">KOMPRESE OPERACIJSKE DIM. 75X90CM, ZA 1X UPORABO, STERILNE, 3-SLOJNE, ZELENE; PAKIRANO POSAMIČNO V SETU PAPIR/FOLIJA   </t>
  </si>
  <si>
    <t xml:space="preserve">KOMPRESE OPERACIJSKE, PREKLANE, ZA 1X UPORABO, STERILNE,  2-SLOJNE, ZELENE; PAKIRANO POSAMIČNO V SETU PAPIR/FOLIJA, DIMENZIJA 75 X 90 CM                                                      </t>
  </si>
  <si>
    <t>OBLIŽ ZA ZDRAVLJENJE STRABIZMA PRI OTROKIH 5X6 CM, VPOJNA, MEHKA BLAZINICA, LEPILO PRIJAZNO KOŽI, SE DOBRO NALEPI IN Z LAHKOTO ODSTRANI</t>
  </si>
  <si>
    <t>TRIKOTNA RUTA IZ MEHKE 100 % BOMBAŽNE TKANINE ZA IMOBILIZACIJO, 100X100X140 (+/-5%) CM, POSAMIČNO PAKIRANA</t>
  </si>
  <si>
    <t>VATA CELULOZNA, STANIČEVINA, NESTERILNA, 1 KG</t>
  </si>
  <si>
    <t>VATA - KROGLICE (TAMPONI) DIM. 35MM X 11MM (SO MEHKI, VPOJNI, ČVSTI, CELULOZNI VALJI, KI SE LAHKO STERILIZIRAJO)      1SC=100KOM</t>
  </si>
  <si>
    <t>VATA - SANITETNA; ŠIROK TRAK IZ 100% BOMBAŽA, ZA HIGIENSKE NAMENE, DIM. 40CM   1ZAV=1000G</t>
  </si>
  <si>
    <t xml:space="preserve">VATA IZ 100% BOMBAŽA, FINO KOSMIČENA, V TRAKU ŠIRINE 10 CM 1ZAV=100G </t>
  </si>
  <si>
    <t>POVOJ MUL ELASTIČNI IZ MEŠANICE VISKOZE, POLIESTRA, BOMBAŽA, 110-120-ODSTOTNO RAZTEGLJIV, MEHAK, ZRAČEN, MOŽNOST STERILIZACIJE, DOLŽINE 4 M. VSAK POVOJ POSEBEJ ZAPAKIRAN V POLIPROPILENSKO FOLIJO, DIMENZIJA 10 X 4M</t>
  </si>
  <si>
    <t>POVOJ MUL ELASTIČNI IZ MEŠANICE VISKOZE, POLIESTRA, BOMBAŽA, 110-120-ODSTOTNO RAZTEGLJIV, MEHAK, ZRAČEN, MOŽNOST STERILIZACIJE, DOLŽINE 4 M. VSAK POVOJ POSEBEJ ZAPAKIRAN V POLIPROPILENSKO FOLIJO, DIMENZIJA 4 X 4M</t>
  </si>
  <si>
    <t>POVOJ MUL ELASTIČNI IZ MEŠANICE VISKOZE, POLIESTRA, BOMBAŽA, 110-120-ODSTOTNO RAZTEGLJIV, MEHAK, ZRAČEN, MOŽNOST STERILIZACIJE, DOLŽINE 4 M. VSAK POVOJ POSEBEJ ZAPAKIRAN V POLIPROPILENSKO FOLIJO, DIMENZIJA 6 X 4M</t>
  </si>
  <si>
    <t>POVOJ MUL ELASTIČNI IZ MEŠANICE VISKOZE, POLIESTRA, BOMBAŽA, 110-120-ODSTOTNO RAZTEGLJIV, MEHAK, ZRAČEN, MOŽNOST STERILIZACIJE, DOLŽINE 4 M. VSAK POVOJ POSEBEJ ZAPAKIRAN V POLIPROPILENSKO FOLIJO, DIMENZIJA 8 X 4M</t>
  </si>
  <si>
    <t xml:space="preserve">POVOJ 8CM X 20 M, PRITRDILNI, IZ NETKANEGA MATERIALA, SAMOSPRIJEMLJIV (KOHEZIVNI), ELASTIČNI, KOŽNI </t>
  </si>
  <si>
    <t>POVOJ BOMBAŽNI KREP, 100% BOMBAŽ, 130% ELASTIČNOST,V BARVI KOŽE, POSAMIČNO PAKIRAN V FOLIJO, MEHKI IN PRIJETNI ZA KOŽO, 10 X 10, PREMER ZVITEGA POVOJA NE SME PRESEGATI 60 MM, GRAMATURA 48G/M2</t>
  </si>
  <si>
    <t>POVOJ BOMBAŽNI KREP, 100% BOMBAŽ , 130% ELASTIČNOST,V BARVI KOŽE, POSAMIČNO PAKIRAN V FOLIJO, MEHKI IN PRIJETNI ZA KOŽO, 10 CM X 4,5M, PREMER ZVITEGA POVOJA NE SME PRESEGATI 43 MM GRAMATURA 48G/M2</t>
  </si>
  <si>
    <t>POVOJ BOMBAŽNI KREP, 100% BOMBAŽ Z DODATKOM ELASTINA DO 3%, 130% ELASTIČNOST,V BARVI KOŽE, POSAMIČNO PAKIRAN V FOLIJO, MEHKI IN PRIJETNI ZA KOŽO, 6CM X 4,5 M, PREMER ZVITEGA POVOJA NE SME PRESEGATI 43 MM, GRAMATURA 48G/M2</t>
  </si>
  <si>
    <t>POVOJ BOMBAŽNI KREP, 100% BOMBAŽ Z DODATKOM ELASTINA DO 3%, 130% ELASTIČNOST,V BARVI KOŽE, POSAMIČNO PAKIRAN V FOLIJO, MEHKI IN PRIJETNI ZA KOŽO, 8CMX 4,5M, PREMER ZVITEGA POVOJA NE SME PRESEGATI 43 MM GRAMATURA 48G/M2</t>
  </si>
  <si>
    <t>PAPIRNAT LEPILNI TRAK IZ VLAKNOVINE IN VISKOZE S HIPOALERGENIM LEPILOM ZA UPORABO PRI NEPOŠKODOVANI KOŽI IN ZA PRITRDITEV SANITETNEGA MATERIALA, TRAK JE NA NAVIJALCU, 1,25CM X 9,1M</t>
  </si>
  <si>
    <t>PAPIRNAT LEPILNI TRAK IZ VLAKNOVINE IN VISKOZE S HIPOALERGENIM LEPILOM ZA UPORABO PRI NEPOŠKODOVANI KOŽI IN ZA PRITRDITEV SANITETNEGA MATERIALA, TRAK JE NA NAVIJALCU, 2,5CM X 9,1M</t>
  </si>
  <si>
    <t>PAPIRNAT LEPILNI TRAK IZ VLAKNOVINE IN VISKOZE S HIPOALERGENIM LEPILOM ZA UPORABO PRI NEPOŠKODOVANI KOŽI IN ZA PRITRDITEV SANITETNEGA MATERIALA, TRAK JE NA NAVIJALCU, 5CM X 9,1M</t>
  </si>
  <si>
    <t>PROZOREN STERILEN OBLIŽ, Z VPOJNO BLAZINICO, FILM JE IZ POLIURETANA, NEPROPUSTEN ZA VODO, BAKTERIJE IN VIRUSE, ZRAČEN. VPOJNA BLAZINICA SE NE LEPI NA RANO, HIPOALERGEN, IMA OKVIRČEK ZA LAŽJE NAMEŠČANJE, 9 CM X 15 CM</t>
  </si>
  <si>
    <t>STERILEN OBLIŽ ZA PRITRJEVANJE I.V. KANIL, IZ NETKANEGA MATERIALA IN DODATNE  PODLOŽNE BLAZINICE.NE PUŠČA OSTANKOV LEPILA NA KOŽI, OMOGOČA KROŽENJE ZRAKA TER VARNO PRITRDITEV KANILE. VEL.8X6CM.</t>
  </si>
  <si>
    <t>TAMPON IZ NETKANEGA MATERIALA, BREZ KONTRASTNE NITKE, S SILIKONSKO GUMICO, BREZ LATEKSA, NESTERILEN, ŠT 3</t>
  </si>
  <si>
    <t>POVOJ BOMBAŽNI KREP, 100% BOMBAŽ Z DODATKOM ELASTINA DO 3%, 130% ELASTIČNOST,V BARVI KOŽE, POSAMIČNO PAKIRAN V FOLIJO, MEHKI IN PRIJETNI ZA KOŽO, 12 CM X 4,5M, PREMER ZVITEGA POVOJA NE SME PRESEGATI 43 MM GRAMATURA 48G/M2</t>
  </si>
  <si>
    <t>POVOJ BOMBAŽNI KREP, 100% BOMBAŽ, 130% ELASTIČNOST,V BARVI KOŽE, POSAMIČNO PAKIRAN V FOLIJO, MEHKI IN PRIJETNI ZA KOŽO, 6 X 10, PREMER ZVITEGA POVOJA NE SME PRESEGATI 60 MM, GRAMATURA 48G/M2</t>
  </si>
  <si>
    <t>POVOJ BOMBAŽNI KREP, 100% BOMBAŽ, 130% ELASTIČNOST,V BARVI KOŽE, POSAMIČNO PAKIRAN V FOLIJO, MEHKI IN PRIJETNI ZA KOŽO, 8 X 10, PREMER ZVITEGA POVOJA NE SME PRESEGATI 60 MM, GRAMATURA 48G/M2</t>
  </si>
  <si>
    <t>POVOJ BOMBAŽNI KREP, 100% BOMBAŽ, 130% ELASTIČNOST,V BARVI KOŽE, POSAMIČNO PAKIRAN V FOLIJO, MEHKI IN PRIJETNI ZA KOŽO, 15 X 10, PREMER ZVITEGA POVOJA NE SME PRESEGATI 60 MM, GRAMATURA 48G/M2</t>
  </si>
  <si>
    <t>VATIRANEC NETKANI Z VPOJNIM JEDROM IN TEKOČINSKO ZAPORO, 15X20CM, STERILEN, POSAMIČNO PAKIRANI V SET A 1</t>
  </si>
  <si>
    <t>POVOJ KOHEZIVNI, Z DVOJNIM OPRIJEMALNIM UČINKOM, SE LEPI SAM NASE, ELASTIČNOST 85%, ZRAČEN IN KOŽI PRIJAZEN, 6CM X 20M</t>
  </si>
  <si>
    <t>KOMPRESA IZ NETKANE VLAKNOVINE, 5 X 5 CM, 6 SLOJNA, VPOJNA, MEHKA, NEŽNA, NE DRAŽI KOŽE, V SESTAVI 70% VISKOZA IN 30% POLIESTER  +- 5% , 2 KOS V SETU, STERILNA</t>
  </si>
  <si>
    <t>SET ZA KATETERIZACIJO STERILEN  : VODOTESNA LEDVIČKA , PAP. PODSTAVEK, TAMPON ŠT. 3 A 4 KOS, KOMPRESA  7,5X7,7CM A 2 KOS, OP: PODLOGA 45X45 CM,PRIJEMALKA</t>
  </si>
  <si>
    <t>PROZOREN POLIURETANSKI STERILEN OBLIŽ Z VPOJNO BLAZINICO, NEPROPUSTEN ZA VODO, BAKTERIJE IN VIRUSE, ZRAČEN. VPOJNA BLAZINICA SE NE LEPI NA RANO, JE HIPOALERGEN IN ELASTIČEN, IMA OKVIRČEK ZA LAŽJE NAMEŠČANJE, DIMENZIJE 9X10 CM</t>
  </si>
  <si>
    <t xml:space="preserve">STERILNA, MEHKA, NETKANA VISOKOVPOJNA HIPOALERGENA OBLOGA DIM. 10X10 CM, SESTAVLJENA IZ 100%   NACMC-HIDROFIBER V OBLIKI OBLOGE ALI POLNILA </t>
  </si>
  <si>
    <t>PROZOREN STERILEN OBLIŽ, Z VPOJNO BLAZINICO, FILM IZ POLIURETANA, NEPROPUSTEN ZA VODO, BAKTERIJE IN VIRUSE, ZRAČEN. VPOJNA BLAZINICA SE NE LEPI NA RANO, HIPOALERGEN, 5 CM X 7,2 CM</t>
  </si>
  <si>
    <t>PROZOREN STERILEN OBLIŽ, Z VPOJNO BLAZINICO, FILM IZ POLIURETANA, NEPROPUSTEN ZA VODO, BAKTERIJE IN VIRUSE, ZRAČEN. VPOJNA BLAZINICA SE NE LEPI NA RANO, HIPOALERGEN, 8 CM X 10 CM</t>
  </si>
  <si>
    <t>STERILNI OBKLADKI ZA PRVO POMOČ PRI OPEKLINAH 1., 2., IN 3. ST, SESTAVA 96 % VODE, MELALEUCA, 1,03 % IZVLEČKA ČAJEVCA, EMULZIJA IN KONZERVANSI, 20CM X 20 CM</t>
  </si>
  <si>
    <t>STERILNA POSTOPERATIVNA NOSNA TAMPONADA IZ OKSIDIRANE CELULOZE ZA ZAUSTAVLJANJE KRVAVITEV Z VRVICO BREZ CEVKE, 8CM</t>
  </si>
  <si>
    <t>SAMOLEPILNI STERILNI OBLIŽ ZA PRIMARNO IN SEKUNDARNO PREKRIVANJE KIRURŠKIH IN TRAUMATSKIH RAN, RAN Z MALO ALI ZMERNIM IZCEDKOM, VPOJNA BLAZINICA SE NE LEPI NA RANO, OBLIŽ JE MEHEK, PRILAGODLJIV IN ZRAČEN, 9 CM X6 CM</t>
  </si>
  <si>
    <t>PONUDNIK:…....................................................</t>
  </si>
  <si>
    <t>SKLOP 7. OSTALI SANITETNI MATERIAL</t>
  </si>
  <si>
    <t xml:space="preserve">BRIS ZA NOS, ŽRELO, Z ALUMINIJASTO PALČKO IN EPRUVETO Z GOJIŠČEM Z DODATKOM OGLJA, 1 SC= 100KOM  </t>
  </si>
  <si>
    <t>7. Ostali sanitetni material</t>
  </si>
  <si>
    <t xml:space="preserve">BRIS ZA NOS, ŽRELO, Z ALUMINIJASTO PALČKO IN EPRUVETO Z GOJIŠČEM Z DODATKOM OGLJA, 1 SC= 600KOM  </t>
  </si>
  <si>
    <t xml:space="preserve">BRIS ZA PATOGENE BAKTERIJE, KANDIDO S PALČKO IN Z GOJIŠČEM STUART (BRIS ZA CERVIKS) , 1 SC=100KOM </t>
  </si>
  <si>
    <t>BRISI ZA KLAMIDIJO, TANKI, ALUMINJASTI A 1 KOM</t>
  </si>
  <si>
    <t>BRITVICE Z ENOJNIM REZILOM  ZA 1X UPORABO, NESTERILNE, OSTRE, OBVEZNA PLASTIČNA ZAŠČITA REZILA, 1SC=100KOM</t>
  </si>
  <si>
    <t xml:space="preserve">KOŽNI FIKSATOR ZA PRITRDITEV URINSKEGA (TIP FOLEY) KATETRA, KI NAJ BO PAKIRAN KOT SET, KI NAJ BO STERILEN IN BREZ LATEKSA. VSEBUJE NAJ DVE KOMPONENTI: MATERIAL ZA PRIPRAVO KOŽE, KI RAZMASTI IN ZAŠČITI KOŽO PACIENTA TER OMOGOČI VEČJO MOČ  FIKSATERJA (2 X STERILNA BLAZINICA, MERE 51X58 MM, NATOPLJENA Z IZOPROPANOLOM, BUTYL ESTROM IZ PVM/MA KOPOLIMERA IN ACETIL TRIBUTYL CITRATOM); KOŽNI FIKSATER, KI JE PRIMEREN ZA PRITRDITEV URISKEGA KATETRA OD CH. 8-22; DVO ALI TRO LUMNI IN KI ODMAKNE URINSKI KATETER OD KOŽE PACIENTA, TAKO, DA PRIDE KOŽNI FIKSATER MED URINSKI KATETER, NA RAZCEPIŠČU, KJER SE STIKA Z VREČKO ZA ZBIRANJE URINA IN KOŽO PACIENTA. FIKSATER NAJ BO OBLIKOVAN TAKO, DA SE LAHKO PRILEPI TUDI NA DLAKAVO POVRŠINO, BREZ BRITJA ALI REZANJA DLAK. </t>
  </si>
  <si>
    <t xml:space="preserve">FIKSATOR ZA I.V. KANILE Z PROZORNIM FILMOM ZA KONTROLO VBODNEGA MESTA, DIM. OBLIŽA 7,5X6CM Z ZAOBLJENIMI ROBOVI, Z MEHKO BLAZINICO ZA VAROVANJE KOŽE POD KANILO (KOT BD VECA-C ALI ENAKOVREDEN)  </t>
  </si>
  <si>
    <t xml:space="preserve">FILTER PAD-PARI ZA INHALATOR 03 IN 04 </t>
  </si>
  <si>
    <t xml:space="preserve">GEL ZA EKG, 260G   </t>
  </si>
  <si>
    <t>GEL ZA ULTRAZVOK, HIPOALERGIJSKI, PROZORNI, VODOTOPEN 1000ML</t>
  </si>
  <si>
    <t>GEL ZA ULTRAZVOK, HIPOALERGIJSKI, PROZORNI, VODOTOPEN 260ML</t>
  </si>
  <si>
    <t>2-LUMENSKI URINSKI KATETER IZ SILIKONA, CH 14,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</si>
  <si>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</si>
  <si>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</si>
  <si>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</si>
  <si>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</si>
  <si>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</si>
  <si>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</si>
  <si>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KIRURŠKI ŠIVALNI MATERIAL, NERESORBTIVNI, SVILA, PLETENA, 2/0, 45 CM; IGLA 3/8 KROGA, REVERZNO TRIKOTNA 19MM   1SC=36NIT</t>
  </si>
  <si>
    <t>KIRURŠKI ŠIVALNI MATERIAL, NERESORBTIVNI, SVILA, PLETENA, 3/0, 45 CM; IGLA 3/8 KROGA, REVERZNO TRIKOTNA 19MM  1SC=36NIT</t>
  </si>
  <si>
    <t>KIRURŠKI ŠIVALNI MATERIAL, NERESORBTIVNI, SVILA, PLETENA, 4/0, 45 CM; IGLA 3/8 KROGA, REVERZNO TRIKOTNA 19MM     1SC=36NIT</t>
  </si>
  <si>
    <t>KIRURŠKI ŠIVALNI MATERIAL, NERESORBTIVNI, SVILA, PLETENA, 5/0, 45CM; IGLA 3/8 KROGA, REVERZNO TRIKOTNA 16MM   1SC=36NIT</t>
  </si>
  <si>
    <t>PLASTIČNA VBODNA IGLA ZA ASPIRACIJO MANJŠIH KOLIČIN TEKOČIN IZ STEKLENIČK Z OZKIM VRATO, S PRITRJENIM BREZIGELNIM KONEKTOM, Z DVEMA ZATIČKOMA</t>
  </si>
  <si>
    <t>STERILEN PRIPOMOČEK ZA MEHANSKO ČIŠČENJE RANE,  SESTAVLJEN IZ 18 MILIJONOV BELIH MONOFILAMENTNIH POLIESTERSKIH VLAKEN IN  HRBTNO STRANJO PREVLEČENO S POLIAKRILATOM. ROBOVI PRIPOMOČKA SO OBŠITI IN NA TREH KOTIH ZAOBLJENI. PRIMERNO ZA ČIŠČENJE POVRŠINSKIH RAN IN OKOLJNE KOŽE, NPR. DIAB. RAZJEDE, ARTERIJSKE IN VENSKE RAZJEDE,  PRELEŽANINE, POST-OPERATVINE RANE, IPD. PRIPOMOČEK MED ČIŠČENJEM ABSORBIRA IZLOČKE, CELIČNE OSTANKE IN KERATOZE. 10X10CM,</t>
  </si>
  <si>
    <t>KRPICA IZ NETKANE VLAKNOVINE Z VISOKIM DELEŽEM BOMBAŽA, 30X30 CM, ZA NEGO, ČIŠČENJE, BRISANJE</t>
  </si>
  <si>
    <r>
      <t xml:space="preserve">LOPATICA ZA JEZIK IZ BREZOVEGA LESA, GLADKO BRUŠENA, KONCI GLADKO ZAOKROŽENI,  DOLŽINA 15 CM, ŠIRINA 17 MM, NESTERILNA, </t>
    </r>
    <r>
      <rPr>
        <sz val="9"/>
        <rFont val="Calibri"/>
        <family val="2"/>
        <charset val="238"/>
      </rPr>
      <t>SC A 100 KOM</t>
    </r>
  </si>
  <si>
    <r>
      <t xml:space="preserve">LOPATICA ZA ODVZ. PAPA- BRISA MATERNIČNEGA VRATU, LESENA, </t>
    </r>
    <r>
      <rPr>
        <sz val="9"/>
        <rFont val="Calibri"/>
        <family val="2"/>
        <charset val="238"/>
      </rPr>
      <t>SC A 100 KOM</t>
    </r>
  </si>
  <si>
    <r>
      <t>MASKE - MASKA KRG Z ELASTIKO ZELENE ALI MODRE BARVE, TROSLOJNA, BREZ LATEKSA, 98,9% SPOSOBNOST FILTRACIJE,</t>
    </r>
    <r>
      <rPr>
        <sz val="9"/>
        <rFont val="Calibri"/>
        <family val="2"/>
        <charset val="238"/>
      </rPr>
      <t xml:space="preserve"> SC A 50 KOM  </t>
    </r>
  </si>
  <si>
    <t xml:space="preserve">MASKA ZA INHALACIJE Z NEBULIZERJEM, ZA ODRASLE. MASKA MORA BITI BREZ DEHP, ZA ENKRATNO UPORABO. V SETU JE PRIKLJUČNA CEV Z NOTRANJO ZVEZDASTO OBLIKO, PREVENTIVA PRED KOLENČENJEM, 2,1 M. </t>
  </si>
  <si>
    <t>MASKA ZA KISIK, ZA ODRASLE, MORA BITI BREZ DEHP, S CEVKO ZA KISIK DOLŽINE VSAJ 1,8 M. ROBOVI MASKE MORAJO BITI ZAOBLJENI</t>
  </si>
  <si>
    <t>MASKA Z VISOKO (OD 60 DO 90 %) INSPIRATORNO VSEBNOSTJO KISIKA ZA ODRASLE, VSEBOVATI MORA INDIKATOR DIHANJA IN ENOSMERNI VENTIL, MASKA MORA BITI PROZORNA, BREZBARVNA IN MORA VSEBOVATI NOSNI STIŠČEK, V KOMPLETU MORA BITI CEVKA ZA KISIK Z NOTRANJO STENO ZVEZDASTE OBLIKE PROTI KOLENČENJU, DOLŽINA MED 1,8 IN 2 M</t>
  </si>
  <si>
    <t>MASKA ZA KISIK, ZA OTROKE, MORA BITI BREZ DEHP, S CEVKO ZA KISIK DOLŽINE VSAJ 1,8 M. ROBOVI MASKE MORAJO BITI ZAOBLJENI</t>
  </si>
  <si>
    <t>MASKA Z VISOKO (OD 60 DO 90 %) INSPIRATORNO VSEBNOSTJO KISIKA ZA OTROKE, VSEBOVATI MORA INDIKATOR DIHANJA IN ENOSMERNI VENTIL, MASKA MORA BITI PROZORNA, BREZBARVNA IN MORA VSEBOVATI NOSNI STIŠČEK, V KOMPLETU MORA BITI CEVKA ZA KISIK Z NOTRANJO STENO ZVEZDASTE OBLIKE PROTI KOLENČENJU, DOLŽINA MED 1,8 IN 2 M</t>
  </si>
  <si>
    <t xml:space="preserve">MASKA ZA INHALACIJE Z NEBULIZERJEM, ZA OTROKE. MASKA MORA BITI BREZ DEHP, ZA ENKRATNO UPORABO. V SETU JE PRIKLJUČNA CEV Z NOTRANJO ZVEZDASTO OBLIKO, PREVENTIVA PRED KOLENČENJEM, 2,1 M. </t>
  </si>
  <si>
    <t xml:space="preserve">MASKA RESPIRATOR AURA FFP3 98% 1863 
FILTRIRNA MASKA ZA ZAŠČITO PRED PRAŠNIMI DELCI.
 UPORABLJA SE LAHKO SAMO ZA ZAŠČITO PRED TRDNIMI IN NE-HLAPNIMI DELCI.
NAMENJENA UPORABI ZA OMEJEVANJE PRENOSA INFEKCIJE OD OSEBJA DO BOLNIKOV 
IN ZA UPORABO MED KIRURŠKIMI POSEGI. NUDI TUDI ZAŠČITO PRED BRIZGI TEKOČIN.
RESPIRATOR IN NJEGOVA EMBALAŽA IMATA VIDNO CE OZNAKO IN Z NAVEDBO PRIGLASITVENEGA ORGANA.
</t>
  </si>
  <si>
    <t xml:space="preserve">NASTAVEK UŠESNI ZA TERMOMETER BRAUN thermoscan pro 6000/4000, 1SC=200KOM </t>
  </si>
  <si>
    <t>8. Ostali sanitetni material</t>
  </si>
  <si>
    <t>OPORNICA ZA IMOBILIZACIJO ROKE NEPOSREDNO PO POŠKODBI ALI OPERACIJI, KI JE MED RTG SLIKANJEM NI POTREBNO SNETI, MEHKA, DIMENZIJE 75X600 MM.</t>
  </si>
  <si>
    <t>OPORNICA ZA IMOBILIZACIJO PRSTA NEPOSREDNO PO POŠKODBI ALI OPERACIJI, KI JE MED RTG SLIKANJEM NI POTREBNO SNETI, MEHKA, T OBLIKA, DIMENZIJE 17X200 MM</t>
  </si>
  <si>
    <t>OPORNICA ZA IMOBILIZACIJO PRSTA NEPOSREDNO PO POŠKODBI ALI OPERACIJI, KI JE MED RTG SLIKANJEM NI POTREBNO SNETI, MEHKA, T OBLIKA, DIMENZIJE 17X300 MM</t>
  </si>
  <si>
    <t>OPORNICA ZA IMOBILIZACIJO PRSTA NEPOSREDNO PO POŠKODBI ALI OPERACIJI, KI JE MED RTG SLIKANJEM NI POTREBNO SNETI, MEHKA, T OBLIKA, DIMENZIJE 30X200 MM</t>
  </si>
  <si>
    <t>OPORNICA ZA IMOBILIZACIJO PRSTA NEPOSREDNO PO POŠKODBI ALI OPERACIJI, KI JE MED RTG SLIKANJEM NI POTREBNO SNETI, MEHKA, DIMENZIJE 30X200 MM</t>
  </si>
  <si>
    <t>OPORNICA ZA IMOBILIZACIJO PRSTA NEPOSREDNO PO POŠKODBI ALI OPERACIJI, KI JE MED RTG SLIKANJEM NI POTREBNO SNETI, MEHKA, T OBLIKA, DIMENZIJE 30X300 MM</t>
  </si>
  <si>
    <t>OPORNICA ZA IMOBILIZACIJO ROKE NEPOSREDNO PO POŠKODBI ALI OPERACIJI, KI JE MED RTG SLIKANJEM NI POTREBNO SNETI, MEHKA, DIMENZIJE 75X350 MM.</t>
  </si>
  <si>
    <t>IMOBILIZACIJSKA OPRONICA ZA OKONČNINE KRAMER, 20 cm X 6 cm</t>
  </si>
  <si>
    <t>IMOBILIZACIJSKA OPRONICA ZA OKONČNINE KRAMER, 40cm X 4 cm</t>
  </si>
  <si>
    <t>OPORNICA ZA IMOBILIZACIJO ROKE NEPOSREDNO PO POŠKODBI ALI OPERACIJI, KI JE MED RTG SLIKANJEM NI POTREBNO SNETI, MEHKA, DIMENZIJE 45X270 MM.</t>
  </si>
  <si>
    <t xml:space="preserve">KAPA BOLNIŠKA BELA Z ELASTIKO ZA 1X UPORABO   </t>
  </si>
  <si>
    <t>PREVLEKA PE ZA ČEVLJE Z ELASTIKO, DIMENZIJA 40X17CM, V MODRI BARVI</t>
  </si>
  <si>
    <t>UŠESNE PALČKE VATIRANE, PAKIRANE PO 100 KOS V ZAVITKU, NESTERILNE</t>
  </si>
  <si>
    <t>PALČKE ZA JODIRANJE DOLŽINE 15CM - LESENE</t>
  </si>
  <si>
    <t>zavitek</t>
  </si>
  <si>
    <t>PALČKE ZA JODIRANJE DOLŽINE 50CM - LESENE</t>
  </si>
  <si>
    <t>ESMARCH TRAK, ELASTIČNI, KLIP SISTEM, ZA VEČKRATNO UPORABO, BARVNI, Z MOŽNOSTJO RAZKUŽEVANJA.</t>
  </si>
  <si>
    <t xml:space="preserve">PINCETA KOVINSKA (IZ MATIRANEGA, BRUŠENEGA JEKLA)  ZA ENKRATNO UPORABO, ANATOMSKO RAVNA, POSAMIČNO PAKIRANA, STERILNA </t>
  </si>
  <si>
    <t xml:space="preserve">PINCETA PVC ZA 1X UPORABO, NESTERILNA    </t>
  </si>
  <si>
    <t xml:space="preserve">POSODA DEZINFEKCIJSKA  DIM. 2000 ML  ZA INSTRUMENTE IZ STABILNEGA POLI-PROPILENA S POKROVOM IN ROČAJEM NA POKROVU , TOPLOTNO STABILEN VSAJ 60 C,  PRIKAZ POLNJENJA. STABILEN POLOŽAJ ODCEJALNIKA, KI SE DOBRO ČISTI   </t>
  </si>
  <si>
    <t xml:space="preserve">POSODA DEZINFEKCIJSKA DIM.  4000 ML ZA INSTRUMENTE IZ STABILNEGA POLI-PROPILENA S POKROVOM IN ROČAJEM NA POKROVU , TOPLOTNO STABILEN VSAJ 60 C, PRIKAZ POLNJENJA. STABILEN POLOŽAJ ODCEJALNIKA, KI SE DOBRO ČISTI    </t>
  </si>
  <si>
    <t>ZAŠČITNI PLAŠČ ZA OBISKOVALCE ZA ENKRATNO UPORABO, Z BELO PLETENO MANŠETO, IZREZ ZAROBLJEN, VELIKOST 115 X137 CM, DEBELINA PLAŠČA JE 30G/M2</t>
  </si>
  <si>
    <t>PREDPASNIK HIGIENSKI 80X120, BELE BARVE, ZA 1X UPORABO</t>
  </si>
  <si>
    <t>PREDPASNIK PLASTIFICIRANI, 120 X 80 CM, BELE BARVE IZ TRPEŽNE VLAKNOVINE</t>
  </si>
  <si>
    <t xml:space="preserve">PREDPASNIK PVC PLASTIFICIRAN 80X160, BELE BARVE   </t>
  </si>
  <si>
    <t>PRESERVATIVI IZ KVALITETNEGA LATEKSA</t>
  </si>
  <si>
    <t xml:space="preserve">PRIJEMALKA KIRURŠKA IZ MATIRANEGA, BRUŠENEGA JEKLA ZA ENKRATNO UPORABO, ANATOMSKO RAVNA, POSAMIČNO PAKIRANA, STERILNA </t>
  </si>
  <si>
    <t>SET ZA KATETERIZACIJO IZ NETKANE VLAKNOVIINE STERILEN  : PP LEDVIČKA  IZ TRDE PLASTIKE 700 ML , PODLOGA NEPREMOČLJIVA, TAMPON NTK ŠT. 3 A 4 KOS, PP POSODICA 250ML, KOMPRESA  NTK 6 SLOJEV 7,5X7,7CM A 2 KOS, PRIJEMALKA</t>
  </si>
  <si>
    <t>INFUZIJSKI SISTEM ZA DAJANJE INFUZIJSKIH RAZTOPIN S PRITISKOM ALI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</si>
  <si>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REZILA STERILNA ZA ENKRATNO UPORABO IZ NERJAVEČEGA JEKLA, 1X UPORABA, FIG.11, 1SC=100KOM</t>
  </si>
  <si>
    <t>REZILA STERILNA ZA ENKRATNO UPORABO IZ NERJAVEČEGA JEKLA, 1X UPORABA, FIG.12, 1SC=100KOM</t>
  </si>
  <si>
    <t>REZILA STERILNA ZA ENKRATNO UPORABO IZ NERJAVEČEGA JEKLA, 1X UPORABA, FIG.20, 1SC=100KOM</t>
  </si>
  <si>
    <t>SKALPEL Z ROČAJEM ZA 1X UPORABO FIG. 10, 1SC=10KOM</t>
  </si>
  <si>
    <t>SKALPEL Z ROČAJEM ZA 1X UPORABO FIG. 12, 1SC=10KOM</t>
  </si>
  <si>
    <t>SKALPEL Z ROČAJEM ZA 1X UPORABO FIG. 15, 1SC=10KOM</t>
  </si>
  <si>
    <t>KATETER NOSNI ZA KISIK - ENOSTAVEN, UDOBEN, DOLGA CEVKA (2,1M) IZ GLADKEGA MATERIALA, DVOROGI NOSNI KATETER IMA DVA MALA KRAKA, KI SE NAMESTITA V NOSNICO</t>
  </si>
  <si>
    <t xml:space="preserve">SONDA CH16 STERILNA SILIKONSKA GASTRODUODENALNA Z DVOJNIM LUMNOM, Z OZNAKO GLOBINE, LIJAKAST NASTAVEK TER SENTINELOVO KONTRASTNO LINIJO </t>
  </si>
  <si>
    <t xml:space="preserve">SONDA CH18 STERILNA SILIKONSKA GASTRODUODENALNA Z DVOJNIM LUMNOM, Z OZNAKO GLOBINE, LIJAKAST NASTAVEK TER SENTINELOVO KONTRASTNO LINIJO </t>
  </si>
  <si>
    <t>CEVKA ČREVESNA, CH 25,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</si>
  <si>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KONTAKTNI SPRAY ZA EKG , 230 ML</t>
  </si>
  <si>
    <t>SPRAY ZA FIKSACIJO PAPA BRISA 100 ML</t>
  </si>
  <si>
    <t>ŠČETKA STERILNA ZA ODVZEM BRISA IZ MATERNIČNEGA VRATU, VSAKA ŠČETKA IMA ZAŠČITO ZA ŠČETINE V OBLIKI STOŽCA, KAR PREPREČUJE NJIHOVO DEFORMACIJO, 1SC=100KOM</t>
  </si>
  <si>
    <t>TERMOMETER ZA MERJENJE TEMPERATURE, BREZ ŽIVEGA SREBRA</t>
  </si>
  <si>
    <t>USTNIK KARTONSKI DIM. 30X65 ZA SPIROMETRIJO   1SC=500KOM</t>
  </si>
  <si>
    <t>USTNIK KARTONSKI DIM. 28/30,4X65 ZA SPIROMETRIJO   1SC=500KOM</t>
  </si>
  <si>
    <t>VATA ZA POD MAVEC, 100% NARAVNA VLAKNA, 10 CM X 2,7 M</t>
  </si>
  <si>
    <t>VATA ZA POD MAVEC, 100% NARAVNA VLAKNA, 7,5 CM X 2,7 M</t>
  </si>
  <si>
    <t>VLOŽKI - HIGIENSKI  (KOT VIR EXTRA ALI ENAKOVREDNI)   1ZAV=10KOM</t>
  </si>
  <si>
    <t>VREČKA ZA BRUHANJE Z OBROČEM ZA 1X UPORABO. GLOBINA VREČKE 37 CM. VREČKE MORAJO BITI ZLOŽENE V OBLIKI TULCA, DA ZAVZAMEJO MALO PROSTORA IN DA JE OMOGOČEN IZVLEK ENE SAME VREČKE.</t>
  </si>
  <si>
    <t>VREČKA ZA URIN, 2 L, Z IZPUSTOM, DOLŽINA CEVI 110 CM, GRADUIRANA, BREZ DRŽALA, S PORTOM ZA BREZIGELNI ODVZEM VZORCA URINA, STERILNA, Z NEPOVRATNO VALVULO.</t>
  </si>
  <si>
    <t>KONEKT ZA ZAPIRANJE STANDARDNIH LUER PRIKLJUČKOV S TEM, DA JE PREKO ZAMAŠKA OMOGOČENO INJICIRANJE ALI ASPIRACIJA BREZ UPORABE IGLE. OMOGOČA TAKO INJICIRANJE KOT ASPIRACIJO, STANDARDEN LUER-LOCK PRIKLJUČEK, KONSTRUKCIJA IZDELKA OMOGOČA VEČKRATNO UPORABO</t>
  </si>
  <si>
    <t>ZAMAŠEK ZA ZAPIRANJE STANDARDNIH PRIKLJUČKOV NA KATETRIH IN SONDAH, IZ POLIETILENA IN NE VSEBUJE LATEKSA</t>
  </si>
  <si>
    <t>PINCETA ANATOMSKA, 130 MM, OZKA</t>
  </si>
  <si>
    <t>ŠKARJE ZA IRIS, RAVNE, ŠILJASTO-ŠILJASTE, 110 MM</t>
  </si>
  <si>
    <t xml:space="preserve">ZAŠČITNA OČALA, PROZORNA, PANORAMSKA   </t>
  </si>
  <si>
    <t>SKLOP 1. BRIZGALKE, IGLE, KANILE, MANDRENI, ZBIRALNIKI</t>
  </si>
  <si>
    <t>BRIZGALKA 1ML,INSULINKA , 100 I.U., ZA 1 X UP, DOBRO ČITLJIVA SKALA, TRIDELNA-BREZ LATEKSA,OZNAKA ČITLJIVA,ODPORNA NA IZBRIS PROTI ETANOLU IN RAZKUŽILOM, BREZ LATEKSA, DEPH FREE, PVC FREE, STERILNA</t>
  </si>
  <si>
    <t xml:space="preserve">kom  </t>
  </si>
  <si>
    <t>1. Brizgalke, igle, kanile, mandreni, zbiralniki</t>
  </si>
  <si>
    <t xml:space="preserve">1 ML TUBERKULINSKE BRIZGE,  STERILNO PAKIRANE - STERILIZIRANE Z ETILEN OKSIDOM, IMAJO CE OZNAKO, GUMA NA BATU BRIZGALK JE SINTETIČNA, BREZ LATEXA, PROZORNO OHIŠJE JE IZ PP, BAT JE PREVLEČEN S SILIKONSKIM OLJEM, DA SE LAŽJE PREMIKA, DOBRO VIDNA GRADUACIJA, LUER NASTAVEK. 
</t>
  </si>
  <si>
    <t xml:space="preserve">BRIZGA TRODELNA, ZA 1X UPORABO, STERILNA, BREZ LATEKSA, 100 ML, KATETERSKI NASTAVEK TER DODAN LUER ADAPTER </t>
  </si>
  <si>
    <t>BRIZGALKA  S KATETERSKIM NASTAVKOM-50/60ML, ZA 1 X UP, DOBRO ČITLJIVA SKALA, TRIDELNA, BREZ LATEKSA, OZNAKA ČITLJIVA, ODPORNA NA IZBRIS</t>
  </si>
  <si>
    <t>INJEKCIJSKE IGLE ZA 1X UPORABO, BREZ LATEKSA, DIMENZIJE 0,45 X 16MM</t>
  </si>
  <si>
    <t>INJEKCIJSKE IGLE ZA 1X UPORABO, BREZ LATEKSA, DIMENZIJE 0,50 X 16MM</t>
  </si>
  <si>
    <t>INJEKCIJSKE IGLE ZA 1X UPORABO, BREZ LATEKSA, DIMENZIJE 0,50 X 25MM</t>
  </si>
  <si>
    <t>INJEKCIJSKE IGLE ZA 1X UPORABO, BREZ LATEKSA, DIMENZIJE 0,6 X 25MM</t>
  </si>
  <si>
    <t>INJEKCIJSKE IGLE ZA 1X UPORABO, BREZ LATEKSA, DIMENZIJE 0,80 X 40MM</t>
  </si>
  <si>
    <t>INJEKCIJSKE IGLE ZA 1X UPORABO, BREZ LATEKSA, DIMENZIJE 0,80 X 50MM</t>
  </si>
  <si>
    <t>INJEKCIJSKE IGLE ZA 1X UPORABO, BREZ LATEKSA, DIMENZIJE 1,2 X 40MM</t>
  </si>
  <si>
    <t>INJEKCIJSKE IGLE ZA 1X UPORABO, BREZ LATEKSA, DIMENZIJE 1,2 X 50MM</t>
  </si>
  <si>
    <t>INJEKCIJSKE IGLE ZA 1X UPORABO, MIKROLANCETE, BREZ LATEKSA, DIMENZIJE 0,45 X 12-13MM</t>
  </si>
  <si>
    <t>IGLA PRETOČNA, OBOJESTRANSKA, DOLŽINA 62,5MM, ZA NACL. BREZ PVC-JA IN BREZ DEHP</t>
  </si>
  <si>
    <t>INJEKCIJSKE IGLE ZA 1X UPORABO,DIMENZIJE 0,50X25MM</t>
  </si>
  <si>
    <t>KANILA INTRAVENOZNA PERIFERNA, DVOVHODNA (PORT ZA DODAJANJE ZDRAVIL), DIMENZIJE: G24 0,74X19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</si>
  <si>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G22 0,9X25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</si>
  <si>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PERIFERALNI IV INTEGRIRAN KATETER (KANILA) ENO-VHODEN; G22 0,9 x 19MM,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t>
  </si>
  <si>
    <t>KANILA INTRAVENOZNA PERIFERNA, DVOVHODNA (PORT ZA DODAJANJE ZDRAVIL), DIMENZIJE: G20, 1,0X32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</si>
  <si>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 xml:space="preserve">IV KANILA Z VARNOSTNIM VENTILOM, KI ZMANJŠA TVEGANJE ZA POJAVNOST  POŠKODB S KANILO, KI JE MOREBITI OKUŽENA Z BOLNIKOVO KRVJO (SAFETY). IMETI MORA MOŽNOST, DA SE ODSTRANI POKROVČEK FILTRA, KI JE NATO UPORABEN ZA VZORČENJE KRVI. VELIKOST G20, 1.0X32
</t>
  </si>
  <si>
    <t>KANILA INTRAVENOZNA PERIFERNA, DVOVHODNA (PORT ZA DODAJANJE ZDRAVIL), DIMENZIJE: G18 1,3X45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</si>
  <si>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 xml:space="preserve">IV KANILA Z VARNOSTNIM VENTILOM, KI ZMANJŠA TVEGANJE ZA POJAVNOST  POŠKODB S KANILO, KI JE MOREBITI OKUŽENA Z BOLNIKOVO KRVJO (SAFETY). IMETI MORA MOŽNOST, DA SE ODSTRANI POKROVČEK FILTRA, KI JE NATO UPORABEN ZA VZORČENJE KRVI. VELIKOST G18, 1.3X45
</t>
  </si>
  <si>
    <t>KANILA INTRAVENOZNA PERIFERNA, DVOVHODNA (PORT ZA DODAJANJE ZDRAVIL), DIMENZIJE: G17 1,5X45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</si>
  <si>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KANILA INTRAVENOZNA PERIFERNA, DVOVHODNA (PORT ZA DODAJANJE ZDRAVIL), DIMENZIJE: G16 1,7X45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</si>
  <si>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NASTAVEK (ODVZEMNA KANILA) ZA ASPIRACIJO TEKOČIN OZ. ZDRAVIL IZ STEKLENICE ALI PLASTENK PREKO BAKTERIJSKEGA FILTRA, VRH ZAŠČITEN S POKROVOM – PREPREČUJE KONTAMINACIJO. VSEBUJE MIKROFOBNI ZRAČNI FILTER 0,45ΜM</t>
  </si>
  <si>
    <t>KONEKTOR 3-KANALNI ZA PRIKLJUČITEV NA KANILO IV Z MOŽNOSTJO ODPIRANJA IN ZAPIRANJA POSAMEZNIH KANALOV</t>
  </si>
  <si>
    <t>MANDREN ZA KANILO,KI JE NAMENJEN ZAPIRANJU PRAZNEGA PROSTORA V KATETRU, KAR PREPREČUJE NASTAJANJE KRVNIH STRDKOV, G18</t>
  </si>
  <si>
    <t>MANDREN ZA KANILO,KI JE NAMENJEN ZAPIRANJU PRAZNEGA PROSTORA V KATETRU, KAR PREPREČUJE NASTAJANJE KRVNIH STRDKOV, G20</t>
  </si>
  <si>
    <t>MANDREN ZA KANILO,KI JE NAMENJEN ZAPIRANJU PRAZNEGA PROSTORA V KATETRU, KAR PREPREČUJE NASTAJANJE KRVNIH STRDKOV, G22</t>
  </si>
  <si>
    <t>ZBIRALNIK ZA IGLE IZ PLASTIKE, KOPOLIMERJA IN POLIPROPILENA. ODPORNI NA TOPILA. BARVILA S KATERIMI SO OBARVANA NE SMEJO VSEBOVATI KADMIJA IN DRUGIH TEŽKIH KOVIN. LAHKO SE UPEPELIJO, KAPACITETA 0,7L</t>
  </si>
  <si>
    <t>ZBIRALNIK ZA IGLE IZ PLASTIKE, KOPOLIMERJA IN POLIPROPILENA. ODPORNI NA TOPILA. BARVILA S KATERIMI SO OBARVANA NE SMEJO VSEBOVATI KADMIJA IN DRUGIH TEŽKIH KOVIN. LAHKO SE UPEPELIJO, OKROGEL, KAPACITETA 1,5L</t>
  </si>
  <si>
    <t>ZBIRALNIK ZA IGLE IZ PLASTIKE, KOPOLIMERJA IN POLIPROPILENA. ODPORNI NA TOPILA. BARVILA S KATERIMI SO OBARVANA NE SMEJO VSEBOVATI KADMIJA IN DRUGIH TEŽKIH KOVIN. LAHKO SE UPEPELIJO. KVADRATNIH OBLIK, KAPACITETA 3L. DIMENZIJA 17 X 17 X 12 CM.</t>
  </si>
  <si>
    <t>ZBIRALNIK ZA IGLE IZ PLASTIKE, KOPOLIMERJA IN POLIPROPILENA. ODPORNI MORAJO BITI NA TOPILA IN TEKOČINO. BARVILA S KATERIM SO OBARVANA NE SMEJO VSEBOVATI KADMIJA IN DRUGIH TEŽKIH KOVIN. LAHKO SE UPEPELIJO,RDEČE BARVE PRAVOKOTEN KAPACITETA 4 L.</t>
  </si>
  <si>
    <t>ZBIRALNIK ZA IGLE IZ PLASTIKE, KOPOLIMERJA IN POLIPROPILENA. ODPORNI MORAJO BITI NA TOPILA IN TEKOČINO. BARVILA S KATERIM SO OBARVANA NE SMEJO VSEBOVATI KADMIJA IN DRUGIH TEŽKIH KOVIN. LAHKO SE UPEPELIJO, RDEČE BARVE, PRAVOKOTEN KAPACITETA 8 L.</t>
  </si>
  <si>
    <t xml:space="preserve">TRODELNA 10 ML BRIZGA Z NACL (PRED-NAPOLNJENE S FIZIOLOŠKO RAZTOPINO), POSEBNO OBLIKOVANA ZA PREBRIZGAVANJE IV KATETROV.
NASTAVEK BRIZGALK MORA BITI LUER-LOCK ZA VAREN PRIKLOP NA KATETRE. IMETI MORA POSEBNO OBLIKOVAN BAT, KI PREPREČUJE VENSKI REFLUKS
</t>
  </si>
  <si>
    <t xml:space="preserve">BRIZGALKA  S KATETERSKIM NASTAVKOM-100ML IN LUER ADAPTERJEM, ZA 1 X UPORABO. DOBRO ČITLJIVA SKALA, TRIDELNA-BREZ LATEKSA,OZNAKA ČITLJIVA,ODPORNA NA IZBRIS </t>
  </si>
  <si>
    <t xml:space="preserve">ZAMAŠEK ZA ZAPIRANJE I.V. KANIL, NAREJEN IZ PVC MATERIALA, BELE BARVE, STERILEN. </t>
  </si>
  <si>
    <t xml:space="preserve">ZBIRALNIK ZA ODPADNE IGLE OVALNI, DIM. 0,2L, ODPRTINA VSAJ 25MM Z ZAŠČITNIM POKROVOM, RUMENE BARVE </t>
  </si>
  <si>
    <t>11. Ostali sanitetni material</t>
  </si>
  <si>
    <t>MASKE KIRURŠKE Z ELASTIKO 3 SLOJNE, TIP II EN14683, MDD RAZRED I, IZDELANA SKLADNO EN14683 - TIP II, DIREKTIVA 93/42/EEC ALI EU ZAHTEVA 2017/745, EU PREDSTAVNIK MORA BITI VPISAN NA PRISTOJNI INŠTITUCIJI OZ. AGENCIJI, ČE PROIZVAJALEC NI V EU, OVOJNINA MORA BITI USTREZNO OZNAČENA SKLADNO Z DIREKTIVO 93/42/EEC ALI EU ZAHTEVO 2017/745, NA EMBALAŽI-POSAMEZNI ŠKATLI MORAJO BITI PRISOTNI PODATKI: IME PROIZVAJALCA, EU PREDSTAVNIKA, IME IZDELKA, KATALOŠKA ŠTEVILKA, LOT, ŠTEVILO KOSOV V OSNOVNEM PAKIRANJU, ROK UPORABE, OZNAKA NA MESTU ODPIRANJA, CE OZNAKA, EN STANDARD, SLOVENSKA NAVODILA ZA UPORABO, VEČ NOTRANJIH EMBALAŽ VLOŽENIH V MOČNEJŠO ZUNANJO TRANSPORTNO EMBALAŽO.</t>
  </si>
  <si>
    <t>MASKE KIRURŠKE Z ELASTIKO 3 SLOJNE, TIP IIR EN14683, MDD RAZRED I, IZDELANA SKLADNO EN14683 - TIP IIR, DIREKTIVA 93/42/EEC ALI EU ZAHTEVA 2017/745, EU PREDSTAVNIK MORA BITI VPISAN NA PRISTOJNI INŠTITUCIJI OZ. AGENCIJI, ČE PROIZVAJALEC NI V EU, OVOJNINA MORA BITI USTREZNO OZNAČENA SKLADNO Z DIREKTIVO 93/42/EEC ALI EU ZAHTEVO 2017/745 NA EMBALAŽI-POSAMEZNI ŠKATLI MORAJO BITI PRISOTNI PODATKI: IME PROIZVAJALCA, EU PREDSTAVNIKA, IME IZDELKA, KATALOŠKA ŠTEVILKA, LOT, ŠTEVILO KOSOV V OSNOVNEM PAKIRANJU, ROK UPORABE, OZNAKA NA MESTU ODPIRANJA, CE OZNAKA, EN STANDARD, SLOVENSKA NAVODILA ZA UPORABO, VEČ NOTRANJIH EMBALAŽ VLOŽENIH V MOČNEJŠO ZUNANJO TRANSPORTNO EMBALAŽO.</t>
  </si>
  <si>
    <t>MASKA KIR. S TRAKOVI IIR EN14683</t>
  </si>
  <si>
    <t>PLAŠČ NETKAN ZA OBISKOVALCE, RUMEN, VELIKOST:  115 X 137 CM  ± 5 CM, GRAMATURA: KOS – 50 G ± 3 G/M2, G/M2  - 18 G ± 2 G/M2.</t>
  </si>
  <si>
    <t>ZAŠČITNA NEPROPUSTNA PREVLEKA ZA JOGI  DIMENZIJE 200 X 90CM IZ PVC MATERIALA, DOVOLJENO MORA BITI ROČNO ALI STROJNO PRANJE PRI TEMPERATURI DO 30 STOPINJ C</t>
  </si>
  <si>
    <t>PLAŠČ JE NEPREMOČLJIV IN JE IZDELAN IZ DVOSLOJNEGA LAMINATA. ZGORNJA PLAST JE 100% POLIESTER,SPODNJA STRAN JE PU MEMBRANA. NA KONCU ROKAVOV JE PATENT. PLAŠČ SE ZAVEŽE S TRAKOVI. PRANJE JE DOVOLJENO NA 95 STOPINJ C</t>
  </si>
  <si>
    <t>KAPA JE NEPREMOČLJIVA IN JE IZDELANA IZ DVOSLOJNEGA LAMINATA. ZGORNJA PLAST JE 100% POLIESTER,SPODNJA STRAN JE PU MEMBRANA. OBLIKA KAPE JE BANDANA IN SE ZAVEŽE S TRAKOM. PRANJE JE DOVOLJENO NA 95 STOPINJ C.</t>
  </si>
  <si>
    <t>OPERACIJSKI PLAŠČ, STANDARDEN, DOLŽINE 150 CM, NESTERILEN</t>
  </si>
  <si>
    <t>PVC KOZAREC ZA ENKRATNO UPORABO, 1,6 DCL</t>
  </si>
  <si>
    <t>PVC KOZAREC, VOLUMEN 5DL</t>
  </si>
  <si>
    <t>PVC KOZAREC ZA ENKRATNO UPORABO, 2 DCL</t>
  </si>
  <si>
    <t>KONTAKTNI SPRAY 250 ML</t>
  </si>
  <si>
    <t>VIDEOPRINTER PAPIR, ČRNO-BELI ŠIRINE 110 MM, DOLŽINE 20M (KOT NPR.MITSUBISHI K65HM)</t>
  </si>
  <si>
    <t>1 Brizgalke, igle, kanile, mandreni, zbiralniki</t>
  </si>
  <si>
    <t>13. Material za nego ran - Ostalo</t>
  </si>
  <si>
    <t>SKLOP 17: PREISKAVE VEZANE NA APARAT THROMBOTRACK SOLO</t>
  </si>
  <si>
    <t>SKLOP 18: LABORATORIJSKI MATERIAL IN DIAGNOSTIČNA SREDSTVA</t>
  </si>
  <si>
    <t>SKLOP 19: BIOKEMIČNE IN HEMATOLOŠKE PREISKAVE VEZANE NA APARAT ACT 5 DIFF AL</t>
  </si>
  <si>
    <t>SKLOP 21: BIOKEMIČNE IN HEMATOLOŠKE PREISKAVE VEZANE NA APARAT RANDOX</t>
  </si>
  <si>
    <t>SKLOP 22:  ZOBOZDRAVSTVENI MATERIAL</t>
  </si>
  <si>
    <t>SKLOP 20: BIOKEMIČNE IN HEMATOLOŠKE PREISKAVE (orion diagnostica, pts diagnostics, acon laboratories)</t>
  </si>
  <si>
    <t>STAPLER -pripomoček za spenjanje ran s 5 sterilnimi sponkami , namenjen za hitro zapiranje ran po kirurških incizijah .oblika sponk zagotavlja dobre rezultate tudi v estetskem smislu.stapler je sterilen in za enkratno uporabo</t>
  </si>
  <si>
    <t>9. Material za nego ran Alginati</t>
  </si>
  <si>
    <t>Poliamidna, netkana, prosojna, mehka elastična mrežica, odprte strukture, dvostransko prevlečena s plastjo hidrofobnega lepljivega elastomera (mehak silikon), s premerom por 1,2 mm, pore po debelini prevlečene s silikonom, se ne vrašča v rano, zmanjšuje bolečino in je selektivno lepljiva. Na rani lahko dokazano  ostane do 14 dni. Mepitel ali enakovredna 5x7,5 cm; 1 sc= 10 kom</t>
  </si>
  <si>
    <t>17. Preiskave vezane na aparat Thrombotrack solo</t>
  </si>
  <si>
    <t>18. Laboratorijski material in diagnostična sredstva</t>
  </si>
  <si>
    <t>19.Biokemične in hematološke preiskave na aparat ACT 5 DIFF AL</t>
  </si>
  <si>
    <t>20.Biokemične in hematološke preiskave</t>
  </si>
  <si>
    <t>22. Zobozdravstvo</t>
  </si>
  <si>
    <r>
      <t>Guttapercha poeni, roza barve, ročno valjani, radioopačni, konični, podaljšani , zaradi kompatibilnosti od istega proizvajalca kot zgornji artikel</t>
    </r>
    <r>
      <rPr>
        <sz val="11"/>
        <color indexed="10"/>
        <rFont val="Calibri"/>
        <family val="2"/>
        <charset val="238"/>
      </rPr>
      <t xml:space="preserve"> </t>
    </r>
    <r>
      <rPr>
        <sz val="11"/>
        <color indexed="8"/>
        <rFont val="Calibri"/>
        <family val="2"/>
        <charset val="238"/>
      </rPr>
      <t>posamezne velikosti (xx-fine, x-fine, fine, srednji, debeli) a100</t>
    </r>
  </si>
  <si>
    <t>Apexit Plus Ivoclar (material za trajno
 polnitev koreninskih kanalov na osnovi
 kalcijevega hidroksida</t>
  </si>
  <si>
    <t xml:space="preserve">RIQAS BIOKEMIJA 12 MES. RQ9128 </t>
  </si>
  <si>
    <t xml:space="preserve">RIQAS HEMATOLOGIJA 12 MES. RQ9140 </t>
  </si>
  <si>
    <t>21. Biokemične in hematološke preiskave vezane na aparat RANDOX</t>
  </si>
  <si>
    <t>SKUPAJ:</t>
  </si>
  <si>
    <t>SKUPAJ</t>
  </si>
  <si>
    <t>DxH 500 SERIES  DILUENT 10L</t>
  </si>
  <si>
    <t>DxH 500 SERIES LYSE 500 ML</t>
  </si>
  <si>
    <t>DxH 500 SERIES CLEANER 500 ML</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</si>
  <si>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</si>
  <si>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</si>
  <si>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</si>
  <si>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</si>
  <si>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</si>
  <si>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</si>
  <si>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</si>
  <si>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</si>
  <si>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</si>
  <si>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</si>
  <si>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</si>
  <si>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</si>
  <si>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</si>
  <si>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BRIZGALKA 10 ML, ZA 1 X UP, DOBRO ČITLJIVA SKALA, TRIDELNA, (lahko tudi dvodelna)-BREZ LATEKSA,OZNAKA ČITLJIVA,ODPORNA NA IZBRIS.</t>
  </si>
  <si>
    <t>BRIZGALKA 2/3ML,(lahko tudi 2ml dvodelna) ZA 1 X UP, DOBRO ČITLJIVA SKALA, TRIDELNA-BREZ LATEKSA,OZNAKA ČITLJIVA,ODPORNA NA IZBRIS</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</si>
  <si>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</si>
  <si>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</si>
  <si>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</si>
  <si>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</si>
  <si>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</si>
  <si>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</si>
  <si>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 xml:space="preserve">Javno naročilo, objavljeno na Portalu javnih naročil z dne: ________, pod št. objave: JN____/2023
ter Uradnem glasilu EU z dne: ____________, pod št. objave: ____________________
Postopek javnega naročila:   ODPRTI POSTOPEK s sklenitvijo okvirnih sporazumov
Številka javnega naročila: ................................                                                                                                                                                                                                                                                                                                                                                                                                                                                                                                                                            Predmet javnega naročila: Dobava sanitetnega, laboratorijskega in zobozdravstvenega materiala
</t>
  </si>
  <si>
    <t>ACCU-CHEK lističi za glukometer</t>
  </si>
  <si>
    <t>ACCU-CHEK kontrole za lističe</t>
  </si>
  <si>
    <t>DxH 500 SERIES CONTROL 6X2,3ML</t>
  </si>
  <si>
    <t>DROBILEC TABLET- na navoj</t>
  </si>
  <si>
    <t>natrijev hipoklorit 1%0-13%, a 1l</t>
  </si>
  <si>
    <t>KLEŠČE ZA ODSTRANJEVANJE SPONK IZ KOŽE ZA 1X UPORABO IZ NERJAVEČEGA MATERIALA  za enkratno uporabo</t>
  </si>
  <si>
    <t>skodelica po petriju, dimenzije 60 x 15 mm ali Petri dish fi 55 mm</t>
  </si>
  <si>
    <t>Urinski 8-panel  BZO(300)/COC(300)/MOP(300)/MTD(300)/BUP(10)/MDMA(500)/MET(1000)/AMP(1000), testna ploščica     A=1kom    1sc=25kom/ ali 10-panelna plošča za testiranje na droge</t>
  </si>
  <si>
    <t>SAMOLEPILNI STERILNI PROZOREN VODOODPOREN OBLIŽ IZ PU FILMA ZA OSKRBO POSTOPERATIVNIH RAN, MANJŠIH UREZNIN IN RAZTRGANIN, ŠČITI PRED SEKUNDARNIMI INFEKCIJAMI, ZAŠČITA PRI TUŠIRANJU, OBLIŽ JE MEHEK, PRILAGODLJIV IN ZRAČEN, PRIMEREN ZA OBČUTLJIVO KOŽO, 5 CM X7CM/ 7,5 cm</t>
  </si>
  <si>
    <t>SAMOLEPILNI STERILNI PROZOREN VODOODPOREN OBLIŽ IZ PU FILMA ZA OSKRBO POSTOPERATIVNIH RAN, MANJŠIH UREZNIN IN RAZTRGANIN, ŠČITI PRED SEKUNDARNIMI INFEKCIJAMI, ZAŠČITA PRI TUŠIRANJU, OBLIŽ JE MEHEK, PRILAGODLJIV IN ZRAČEN, PRIMEREN ZA OBČUTLJIVO KOŽO, 8-9 CM X10CM</t>
  </si>
  <si>
    <t>SAMOLEPILNI STERILNI PROZOREN VODOODPOREN OBLIŽ IZ PU FILMA ZA OSKRBO POSTOPERATIVNIH RAN, MANJŠIH UREZNIN IN RAZTRGANIN, ŠČITI PRED SEKUNDARNIMI INFEKCIJAMI, ZAŠČITA PRI TUŠIRANJU, OBLIŽ JE MEHEK, PRILAGODLJIV IN ZRAČEN, PRIMEREN ZA OBČUTLJIVO KOŽO, 9-10 CM X20CM</t>
  </si>
  <si>
    <t>INJEKCIJSKE IGLE ZA 1X UPORABO, MIKROLANCETE, BREZ LATEKSA, DIMENZIJE 0,4 X 12MM (ali 0,4x 13mm)</t>
  </si>
  <si>
    <t>KANILA INTRAVENOZNA PERIFERNA, DVOVHODNA (PORT ZA DODAJANJE ZDRAVIL), DIMENZIJE: G14 2,0X45 MM ali G16 1,8x45 mm). KANILA (KATETER) MORA BITI IZ POLIURETANA,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</si>
  <si>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BRIZGALKA 20 ML, ZA 1 X UP, DOBRO ČITLJIVA SKALA, DVO ali TRIDELNA-BREZ LATEKSA,OZNAKA ČITLJIVA,ODPORNA NA IZBRIS.</t>
  </si>
  <si>
    <t>BRIZGALKA 5 ML,ZA 1 X UP, DOBRO ČITLJIVA SKALA, DVO ali TRIDELNA-BREZ LATEKSA,OZNAKA ČITLJIVA,ODPORNA NA IZBRIS.</t>
  </si>
  <si>
    <t>INJEKCIJSKE IGLE ZA 1X UPORABO, BREZ LATEKSA, DIMENZIJE 0,60 -0,70 X 40MM</t>
  </si>
  <si>
    <t>INJEKCIJSKE IGLE ZA 1X UPORABO, BREZ LATEKSA, DIMENZIJE 0,70 - 0,80 X 50MM</t>
  </si>
  <si>
    <t>INJEKCIJSKE IGLE ZA 1X UPORABO, BREZ LATEKSA, DIMENZIJE 0,90- 1,10 mm X 50MM</t>
  </si>
  <si>
    <t>INJEKCIJSKE IGLE ZA 1X UPORABO, BREZ LATEKSA, DIMENZIJE 1,6-1,8 X 40MM</t>
  </si>
  <si>
    <t>ALKOHOLNE KRPICE  ZA ČIŠČENJE  IN RAZKUŽEVANJE  KOŽE IN MEDICINSKIH PRIPOMOČKOV, PREPOJENE Z 70% IZOPROPANOLOM,POSAMIČNO PAKIRANE, VELIKOSTI  4,5 CM X 8,3CM-9,00 mm, SC A 100 KOS</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</si>
  <si>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 PROIZVOD REGISTRIRAN KOT MEDICINSKI PRIPOMOČEK./ ali primerljiv</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</si>
  <si>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REFIL A 125 ROBČKOV KOMPATIBILEN Z DOZO ZA ROBČKE Z ALKOHOLOM! PROIZVOD REGISTRIRAN KOT MEDICINSKI PRIPOMOČEK. ali primerljiv</t>
  </si>
  <si>
    <t xml:space="preserve">PRIPRAVLJEN ALKOHOLNI GEL NA OSNOVI ETANOLA (85 G) ZA HIGIENSKO IN KIRURŠKO RAZKUŽEVANJE ROK S ŠIROKIM SPEKTROM DELOVANJA, VKLJUČNO Z VEČKRATNO ODPORNIMI BAKTERIJAMI. SREDSTVU SO DODANE OPTIMALNO IZBRANE SESTAVINE, KI TUDI OB POGOSTI UPORABI KOŽO ŠČITIJO IN JI DAJO PRIJETEN OBČUTEK (GLICEROL, PANTENOL, ALOE VERA), IZDELEK MORA USTREZATI EN NORMAM: 1500, 12791, 13727, 14476, PLASTENKA 500 ML PROIZVOD REGISTRIRAN KOT BIOCID V SLO ali primerljiv
</t>
  </si>
  <si>
    <t>PRIPRAVLJENA RAZTOPINA Z VREDNOSTJO PH 5,5 ZA HIGIENSKO IN KIRURŠKO RAZKUŽEVANJE ROK S ŠIROKIM SPEKTROM DELOVANJA, VKLJUČNO Z VEČKRATNO ODPORNIMI BAKTERIJAMI, DODANE SESTAVINE, KI TUDI OB POGOSTI UPORABI KOŽO ŠČITIJO IN JI DAJO PRIJETEN OBČUTEK, 100G SREDSTVA VSEBUJE: 70G 2-PROPANOL IN 0,15G BENZALKONIJEV KLORID. DOKAZANA UČINKOVITOST PO EN1500, EN 12791, EN 14348. IZDELEK MORA IMETI TOKSIKOLOŠKO IN DERMATOLOŠKO  OCENO, PLASTENKA 500ML. PROIZVOD REGISTRIRAN KOT BIOCID V SLO ali primerljiv</t>
  </si>
  <si>
    <t>ALKOHOLNE KRPICE  ZA ČIŠČENJE  IN RAZKUŽEVANJE  KOŽE, PREPOJENE Z 70% IZOPROPANOLOM,POSAMIČNO PAKIRANE, VELIKOSTI  9CM X 11CM, SC A 100 / ali primerljiv izdelek</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</si>
  <si>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 EMBALAŽA:  PLASTENKA 1000ML. / ali primerljiv izdelek</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</si>
  <si>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13624.IZDELEK MORA IMETI KLINIČNA TESTIRANJA V PRAKSI, DERMATOLOŠKI, TOKSIKOLOŠKI IN EKOLOŠKI ATEST IN  VAH CERTIFIKAT. EMBALAŽA:  PLASTENKA 500ML /  ali primerljiv izdelek</t>
  </si>
  <si>
    <t xml:space="preserve">IZREDNO NEŽNI LOSION ZA UMIVANJE KOŽE, ROK IN LASIŠČA. ZA IZREDNO NEŽNO IN OBČUTLJIVO KOŽO Z NEVTRALNIM PH-JEM (5.5) IN SVEŽIM VONJEM PO LIMONI. VSEBOVATI MORA NEGOVALNE KOMPONENTE ZA NEGO KOŽE. SESTAVA: AQUA, SODIUM LAURETH SULFATE, SODIUM CHLORIDE, PEG-7 GLYCERYL COCOATE, COCAMIDE DEA, SODIUM COCOSULFATE, PHENOXYETHANOL, PARFUM, 2-BROMO-2 NITROPROPANE-1,3-DIOL,CITRIC ACID, LIMONENE. PAKIRANJE 500ML / ali primerljiv izdelek </t>
  </si>
  <si>
    <t>AVTOMATSKI INTRAOSALNI STERILNI SISTEM, KI OMOGOČA HITRO, VARNO IN ENOSTAVNO VZPOSTAVITEV VENSKE POTI PREKO KOSTI IN KOSTNEGA MOZGA, Z VGRAJENIM FIKSATERJEM, ZA ODRASLE, 15G ali 16G</t>
  </si>
  <si>
    <t>VODILO DIM. ŠT. 2-5 ZA ENDOTRAHEALNI TUBUS, PLASTIFICIRANO  ali dimenzije 2-3,5 mm</t>
  </si>
  <si>
    <t>VODILO DIM. ŠT. 6.5-10 ZA ENDOTRAHEALNI TUBUS, PLASTIFICIRANO   ali 6-11 mm</t>
  </si>
  <si>
    <t xml:space="preserve">PROZOREN, PAROPROPUSTEN, ELASTIČEN POLIURETANSKI FILM S PLASTJO HIDROFOBNEGA LEPLJIVEGA ELASTOMERA (MEHAK SILIKON). FILM IMA OKVIRČEK ZA LAŽJE NAMEŠČANJE, DIMENZIJA 6- 6,5CMX7CM     </t>
  </si>
  <si>
    <t>ALKOHOLNE KRPICE  ZA ČIŠČENJE  INN RAZKUŽEVANJE  KOŽE, PREPOJENE Z 70% IZOPROPANOLOM,POSAMIČNO PAKIRANE, VELIKOSTI 6,00- 6,5CM X 3CM, SC A 200</t>
  </si>
  <si>
    <t>AMORFNI HIDROGEL V PROZORNI POLIPROPILENSKI BRIZGI S KLORBUTYL KAPICO, STERILNO. VSEBUJE VODO, PROPYLENE GLYCOL, NATRIJEVO KARBOKSIMETILNO CELULOZO IN NATRIJEV CITRAT. 20G    1sc=10kom ali primerljiv izdelek</t>
  </si>
  <si>
    <t>NELEPLJIVA  TANKA OBLOGA IZ ALGINATNEGA MATRIXA S SREBROVIMI IONI, NAMENJENA OSKRBI GLOBOKIH RAN IN RAN, KI SE JIH TEŽKO OSKRBI, DIM. 10X10CM   1 sc=10 kom ali primerljiv izdelek</t>
  </si>
  <si>
    <t>VEČSLOJNA OBLOGA IZ POLIURETANSKE PENE, ALGINATNEGA MATRIXA IN SREBROVIH IONOV. NA KOŽI NE PUŠČA TEMNIH MADEŽEV, LAHKO SE REŽE, DIM. 10X 10CM   1 sc = 10 kom ali primerljiv izdelek</t>
  </si>
  <si>
    <t>VISOKOVPOJNA DRENAŽNA OBLOGA S HIDRATACIJSKIM ODZIVOM, S SREDICO IZ MEHANSKO SPREMENJENIH CELULOZNIH VLAKEN IN ŽELATINI PODOBNIH AGENSOV, OBDANA Z VREČKO IZ POLIPROPILENSKIH VLAKEN, Z VARJENIMI ŠIVI, STIČNA STRAN Z RANO MOŽNA NA OBEH STRANEH. OBLOGA JE IZ DVEH NA SREDINI ZDRUŽENIH JEDER, PREREZANIH V OBLIKI ČRKE U (ZA DRENAŽE). DIMENZIJE 10X10 CM ali 12x 12 cm   1sc=25kom</t>
  </si>
  <si>
    <t>HIDROKOLOIDNA OBLOGA BREZ LEPILNEGA ROBA S POLIURETANSKIM NOSILCEM IN HIDROKOLOIDNE PLASTI V SESTAVI - CARBOXYMETHYL CELULOZE, POLYISOBUTYLENA, PARAFFINA, STIREN ISOPRENA,STIREN COPOLYMER, SMOL, ANTIOOKSIDANTOV, SORBITAN ESTRA 10X10 CM.  1sc=10kom ali primerljiv izdelek</t>
  </si>
  <si>
    <t>Večplastna visokovpojna obloga s prilagodljivimi zarezami v vpojni coni in z lepljivim robom, stična plast po celotni površini prevlečena z mehkim silikonom. Oblogo lahko dokazano uporabljamo tudi kot prevetivo pred nastankom RZP.  Mepilex Border Flex ali enakovredna, dim. 7,5- 7,8 x 9,5-10,00  cm; 1 sc = 5 kom</t>
  </si>
  <si>
    <t>Večplastna visokovpojna obloga s prilagodljivimi zarezami v vpojni coni in z lepljivim robom, stična plast po celotni površini prevlečena z mehkim silikonom. Oblogo lahko dokazano uporabljamo tudi kot prevetivo pred nastankom RZP.  Mepilex Border Flex ali enakovredna, dim. 15-16 x 19-20 cm; 1 sc = 5 kom</t>
  </si>
  <si>
    <t>Večplastna visokovpojna obloga s prilagodljivimi zarezami v vpojni coni in z lepljivim robom, stična plast po celotni površini prevlečena z mehkim silikonom. Oblogo lahko dokazano uporabljamo tudi kot prevetivo pred nastankom RZP.  Mepilex Border Flex ali enakovredna, dim. 13-13,5 x 16- 16,5 cm; 1 sc = 5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</si>
  <si>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5 x - 12,5 cm; 1 sc = 10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</si>
  <si>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ali enakovredna, dim. 7,5 x 7,5-8,5  cm; 1 sc = 5 kom</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</si>
  <si>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ali enakovredna, dim. 15-17,5 x 20-23 cm; 1 sc = 5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</si>
  <si>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17,5 x 17,5  cm ali 15 x 15 cm; 1 sc = 10 kom</t>
  </si>
  <si>
    <t>OBLIŽ ZA ZDRAVLJENJE STRABIZMA PRI ODRASLIH 8,2X5,7 ali 9,4 x6,4 cm CM, VPOJNA, MEHKA BLAZINICA, LEPILO PRIJAZNO KOŽI, SE DOBRO NALEPI IN Z LAHKOTO ODSTRANI</t>
  </si>
  <si>
    <t>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sacrum ali enakovredna, dim. 18 x 18 cm ali 16 x20 cm; 1 sc = 5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</si>
  <si>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7,5 x 8, 5 cm ali 7,5 x 7,5 cm; 1 sc = 10 kom</t>
  </si>
  <si>
    <t>Tanka večplastna poliuretanska pena z lepljivim robom in stično plastjo mehkega elastomera (mehak silikon), z dodatkom netkane plasti iz poliestra in viskoze, ki optimizira razporeditev izločka ter preprečuje iztekanje. Na zgornji strani naguban poliuretanski film, neprepusten za bakterije in viruse.  Mepilex Border Lite ali enakovredna, dim. 12,5 x 12,5  ali 10 x 10 cmcm; 1 sc = 10 kom</t>
  </si>
  <si>
    <t xml:space="preserve">Večplastna visoko vpojna obloga (20,9g/10cm2/24h) iz poliuretanske pene, z dodatkom super vpojne blazinice iz bombaža in poliakrilata ter netkanih kompres, z lepljivim robom, stična plast po celotni površini prevlečena z mehkim silikonom. Naguban zaščitni poliuretanski film je neprepusten za bakterije in viruse. Oblogo lahko dokazano uporabljamo tudi kot prevetivo pred nastankom RZP - sposobnost porazdelitve pritiska, hitrega vpijanja izločka in njegove enakomerne porazdelitve ter redukcije vpliva strižnih sil, omogoča učinkovito uravnavanje mikroklime ter ponovno aplikacijo. Deluje pod kompresijo. Mepilex Border ali enakovredna, dim. 17,5 x 17,5 cm ali 15 x15 cm; 1 sc = 5 kom </t>
  </si>
  <si>
    <t>epruveta iz polipropilena, 2ml, epica</t>
  </si>
  <si>
    <t>posodica laboratorijska za urin, trda prosojna, plastika, s pokrovom z navojem, nesterilna, 120 do 125 ml s pokrovom in navojem</t>
  </si>
  <si>
    <t>posodica laborat. za urin, trda prosojna, plastika, sterilna, s pokrovom z navojem, graduirana na 100 ml, posamično pakirana</t>
  </si>
  <si>
    <t>MiniCollect® Capillary Blood Collection 
System od 0,25 - 0,50 ml EDTA </t>
  </si>
  <si>
    <t xml:space="preserve">POVOJ 4CM X 4M, PRITRDILNI MUL S TKANIM ROBOM, IZ VISKOZNE IN BOMBAŽNE PREJE, MOŽNA STERILIZACIJA  ALI MUL POVOJ SESTAVE (70% viskoze in 30% poliamida), ki pa se uporablja za enak namen in je raztegljiv cca 135%, pakiran posamično </t>
  </si>
  <si>
    <t xml:space="preserve">POVOJ 6CM X 4M, PRITRDILNI MUL S TKANIM ROBOM, IZ VISKOZNE IN BOMBAŽNE PREJE, MOŽNA STERILIZACIJA   ALI MUL POVOJ SESTAVE (70% viskoze in 30% poliamida), ki pa se uporablja za enak namen in je raztegljiv cca 135%, pakiran posamično </t>
  </si>
  <si>
    <t xml:space="preserve">POVOJ 8CM X 4M, PRITRDILNI MUL S TKANIM ROBOM, IZ VISKOZNE IN BOMBAŽNE PREJE, MOŽNA STERILIZACIJA   ALI MUL POVOJ SESTAVE (70% viskoze in 30% poliamida), ki pa se uporablja za enak namen in je raztegljiv cca 135%, pakiran posamično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</si>
</sst>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25" x14ac:knownFonts="1">
    <font>
      <sz val="11"/>
      <color indexed="8"/>
      <name val="Calibri"/>
      <family val="2"/>
      <charset val="238"/>
    </font>
    <font>
      <b/>
      <sz val="16"/>
      <name val="Arial"/>
      <family val="2"/>
      <charset val="238"/>
    </font>
    <font>
      <b/>
      <sz val="10"/>
      <name val="Arial"/>
      <family val="2"/>
      <charset val="238"/>
    </font>
    <font>
      <sz val="8"/>
      <color indexed="8"/>
      <name val="Calibri"/>
      <family val="2"/>
      <charset val="238"/>
    </font>
    <font>
      <b/>
      <sz val="11"/>
      <color indexed="8"/>
      <name val="Calibri"/>
      <family val="2"/>
      <charset val="238"/>
    </font>
    <font>
      <b/>
      <sz val="10"/>
      <color indexed="8"/>
      <name val="Arial"/>
      <family val="2"/>
      <charset val="238"/>
    </font>
    <font>
      <sz val="10"/>
      <color indexed="8"/>
      <name val="Calibri"/>
      <family val="2"/>
      <charset val="238"/>
    </font>
    <font>
      <b/>
      <sz val="12"/>
      <color indexed="8"/>
      <name val="Arial"/>
      <family val="2"/>
      <charset val="238"/>
    </font>
    <font>
      <sz val="9"/>
      <name val="Calibri"/>
      <family val="2"/>
      <charset val="238"/>
    </font>
    <font>
      <sz val="9"/>
      <color indexed="8"/>
      <name val="Calibri"/>
      <family val="2"/>
      <charset val="238"/>
    </font>
    <font>
      <sz val="8"/>
      <name val="Calibri"/>
      <family val="2"/>
      <charset val="238"/>
    </font>
    <font>
      <sz val="9"/>
      <color indexed="8"/>
      <name val="Calibri"/>
      <family val="2"/>
      <charset val="238"/>
    </font>
    <font>
      <sz val="11"/>
      <color indexed="10"/>
      <name val="Calibri"/>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indexed="8"/>
      <name val="Calibri"/>
      <family val="2"/>
      <charset val="238"/>
      <scheme val="minor"/>
    </font>
    <font>
      <sz val="9"/>
      <color rgb="FF000000"/>
      <name val="Calibri"/>
      <family val="2"/>
      <charset val="238"/>
      <scheme val="minor"/>
    </font>
    <font>
      <sz val="9"/>
      <color theme="1"/>
      <name val="Calibri"/>
      <family val="2"/>
      <charset val="238"/>
      <scheme val="minor"/>
    </font>
    <font>
      <sz val="9"/>
      <name val="Calibri"/>
      <family val="2"/>
      <charset val="238"/>
      <scheme val="minor"/>
    </font>
    <font>
      <sz val="10"/>
      <name val="Calibri"/>
      <family val="2"/>
      <charset val="238"/>
      <scheme val="minor"/>
    </font>
    <font>
      <sz val="8"/>
      <color rgb="FF000000"/>
      <name val="Arial"/>
      <family val="2"/>
      <charset val="238"/>
    </font>
    <font>
      <sz val="11"/>
      <color indexed="8"/>
      <name val="Calibri"/>
      <family val="2"/>
      <charset val="238"/>
      <scheme val="minor"/>
    </font>
    <font>
      <sz val="11"/>
      <name val="Calibri"/>
      <family val="2"/>
      <charset val="238"/>
      <scheme val="minor"/>
    </font>
    <font>
      <sz val="9"/>
      <color rgb="FF333333"/>
      <name val="Helvetica"/>
      <family val="2"/>
    </font>
  </fonts>
  <fills count="14">
    <fill>
      <patternFill patternType="none"/>
    </fill>
    <fill>
      <patternFill patternType="gray125"/>
    </fill>
    <fill>
      <patternFill patternType="solid">
        <fgColor indexed="9"/>
        <bgColor indexed="26"/>
      </patternFill>
    </fill>
    <fill>
      <patternFill patternType="solid">
        <fgColor indexed="22"/>
        <bgColor indexed="64"/>
      </patternFill>
    </fill>
    <fill>
      <patternFill patternType="solid">
        <fgColor theme="0"/>
        <bgColor indexed="64"/>
      </patternFill>
    </fill>
    <fill>
      <patternFill patternType="solid">
        <fgColor theme="0"/>
        <bgColor indexed="26"/>
      </patternFill>
    </fill>
    <fill>
      <patternFill patternType="solid">
        <fgColor theme="0" tint="-0.249977111117893"/>
        <bgColor indexed="64"/>
      </patternFill>
    </fill>
    <fill>
      <patternFill patternType="solid">
        <fgColor theme="4" tint="0.3999450666829432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tint="-0.249977111117893"/>
        <bgColor indexed="21"/>
      </patternFill>
    </fill>
    <fill>
      <patternFill patternType="solid">
        <fgColor theme="0" tint="-0.249977111117893"/>
        <bgColor indexed="56"/>
      </patternFill>
    </fill>
    <fill>
      <patternFill patternType="solid">
        <fgColor theme="0" tint="-0.34998626667073579"/>
        <bgColor indexed="64"/>
      </patternFill>
    </fill>
    <fill>
      <patternFill patternType="solid">
        <fgColor rgb="FFD6DCE4"/>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thin">
        <color indexed="64"/>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medium">
        <color indexed="8"/>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s>
  <cellStyleXfs count="2">
    <xf numFmtId="0" fontId="0" fillId="0" borderId="0"/>
    <xf numFmtId="0" fontId="13" fillId="0" borderId="0"/>
  </cellStyleXfs>
  <cellXfs count="155">
    <xf numFmtId="0" fontId="0" fillId="0" borderId="0" xfId="0"/>
    <xf numFmtId="0" fontId="1" fillId="0" borderId="0" xfId="0" applyFont="1" applyProtection="1">
      <protection hidden="1"/>
    </xf>
    <xf numFmtId="0" fontId="5" fillId="0" borderId="0" xfId="0" applyFont="1" applyAlignment="1">
      <alignment vertical="top" wrapText="1"/>
    </xf>
    <xf numFmtId="164" fontId="6" fillId="4" borderId="0" xfId="0" applyNumberFormat="1" applyFont="1" applyFill="1" applyAlignment="1">
      <alignment wrapText="1"/>
    </xf>
    <xf numFmtId="164" fontId="6" fillId="4" borderId="0" xfId="0" applyNumberFormat="1" applyFont="1" applyFill="1" applyAlignment="1">
      <alignment wrapText="1" readingOrder="1"/>
    </xf>
    <xf numFmtId="4" fontId="6" fillId="4" borderId="0" xfId="0" applyNumberFormat="1" applyFont="1" applyFill="1" applyAlignment="1">
      <alignment wrapText="1"/>
    </xf>
    <xf numFmtId="0" fontId="6" fillId="4" borderId="0" xfId="0" applyFont="1" applyFill="1" applyAlignment="1">
      <alignment wrapText="1"/>
    </xf>
    <xf numFmtId="0" fontId="3" fillId="4" borderId="0" xfId="0" applyFont="1" applyFill="1" applyAlignment="1">
      <alignment wrapText="1"/>
    </xf>
    <xf numFmtId="0" fontId="0" fillId="5" borderId="0" xfId="0" applyFill="1" applyAlignment="1">
      <alignment horizontal="left"/>
    </xf>
    <xf numFmtId="0" fontId="0" fillId="5" borderId="0" xfId="0" applyFill="1" applyAlignment="1">
      <alignment horizontal="left" wrapText="1"/>
    </xf>
    <xf numFmtId="0" fontId="0" fillId="5" borderId="0" xfId="0" applyFill="1" applyAlignment="1">
      <alignment wrapText="1"/>
    </xf>
    <xf numFmtId="0" fontId="7" fillId="0" borderId="0" xfId="0" applyFont="1" applyAlignment="1">
      <alignment vertical="top" wrapText="1"/>
    </xf>
    <xf numFmtId="0" fontId="7" fillId="0" borderId="0" xfId="0" applyFont="1" applyAlignment="1" applyProtection="1">
      <alignment vertical="top"/>
      <protection locked="0"/>
    </xf>
    <xf numFmtId="0" fontId="7" fillId="0" borderId="0" xfId="0" applyFont="1" applyAlignment="1" applyProtection="1">
      <alignment vertical="top" wrapText="1"/>
      <protection locked="0"/>
    </xf>
    <xf numFmtId="0" fontId="15" fillId="6" borderId="1" xfId="0" applyFont="1" applyFill="1" applyBorder="1" applyAlignment="1">
      <alignment horizontal="center" vertical="center" wrapText="1"/>
    </xf>
    <xf numFmtId="49" fontId="15" fillId="7" borderId="2" xfId="0" applyNumberFormat="1" applyFont="1" applyFill="1" applyBorder="1" applyAlignment="1">
      <alignment horizontal="center" vertical="center" wrapText="1"/>
    </xf>
    <xf numFmtId="2" fontId="15" fillId="7" borderId="3" xfId="0" applyNumberFormat="1" applyFont="1" applyFill="1" applyBorder="1" applyAlignment="1">
      <alignment horizontal="center" vertical="center" wrapText="1"/>
    </xf>
    <xf numFmtId="164" fontId="15" fillId="7" borderId="4" xfId="0" applyNumberFormat="1" applyFont="1" applyFill="1" applyBorder="1" applyAlignment="1">
      <alignment horizontal="center" vertical="center" wrapText="1"/>
    </xf>
    <xf numFmtId="0" fontId="16" fillId="7" borderId="4" xfId="0" applyFont="1" applyFill="1" applyBorder="1" applyAlignment="1">
      <alignment horizontal="center" vertical="center" wrapText="1"/>
    </xf>
    <xf numFmtId="4" fontId="15" fillId="7" borderId="4" xfId="0" applyNumberFormat="1" applyFont="1" applyFill="1" applyBorder="1" applyAlignment="1">
      <alignment horizontal="center" vertical="center" wrapText="1"/>
    </xf>
    <xf numFmtId="49" fontId="15" fillId="7" borderId="4" xfId="0" applyNumberFormat="1" applyFont="1" applyFill="1" applyBorder="1" applyAlignment="1">
      <alignment horizontal="center" vertical="center" wrapText="1"/>
    </xf>
    <xf numFmtId="49" fontId="15" fillId="7" borderId="5" xfId="0"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7" borderId="6" xfId="0" applyFont="1" applyFill="1" applyBorder="1" applyAlignment="1">
      <alignment horizontal="center" vertical="center" wrapText="1"/>
    </xf>
    <xf numFmtId="0" fontId="15" fillId="7" borderId="7"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8" fillId="8" borderId="1" xfId="0" applyFont="1" applyFill="1" applyBorder="1" applyAlignment="1">
      <alignment horizontal="left" wrapText="1"/>
    </xf>
    <xf numFmtId="0" fontId="8" fillId="8" borderId="1" xfId="0" applyFont="1" applyFill="1" applyBorder="1" applyAlignment="1">
      <alignment wrapText="1"/>
    </xf>
    <xf numFmtId="1" fontId="8" fillId="8" borderId="1" xfId="0" applyNumberFormat="1" applyFont="1" applyFill="1" applyBorder="1" applyAlignment="1">
      <alignment wrapText="1"/>
    </xf>
    <xf numFmtId="0" fontId="3" fillId="0" borderId="9" xfId="0" applyFont="1" applyBorder="1" applyAlignment="1">
      <alignment wrapText="1"/>
    </xf>
    <xf numFmtId="0" fontId="3" fillId="0" borderId="1" xfId="0" applyFont="1" applyBorder="1" applyAlignment="1" applyProtection="1">
      <alignment wrapText="1"/>
      <protection locked="0"/>
    </xf>
    <xf numFmtId="165" fontId="3" fillId="0" borderId="1" xfId="0" applyNumberFormat="1" applyFont="1" applyBorder="1" applyAlignment="1" applyProtection="1">
      <alignment wrapText="1"/>
      <protection locked="0"/>
    </xf>
    <xf numFmtId="165" fontId="3" fillId="0" borderId="1" xfId="0" applyNumberFormat="1" applyFont="1" applyBorder="1" applyAlignment="1" applyProtection="1">
      <alignment wrapText="1" readingOrder="1"/>
      <protection locked="0"/>
    </xf>
    <xf numFmtId="0" fontId="3" fillId="0" borderId="1" xfId="0" applyFont="1" applyBorder="1" applyAlignment="1">
      <alignment wrapText="1"/>
    </xf>
    <xf numFmtId="0" fontId="17" fillId="8" borderId="1" xfId="0" applyFont="1" applyFill="1" applyBorder="1" applyAlignment="1">
      <alignment wrapText="1"/>
    </xf>
    <xf numFmtId="0" fontId="17" fillId="8" borderId="0" xfId="0" applyFont="1" applyFill="1" applyAlignment="1">
      <alignment wrapText="1"/>
    </xf>
    <xf numFmtId="0" fontId="18" fillId="0" borderId="1" xfId="0" applyFont="1" applyBorder="1"/>
    <xf numFmtId="0" fontId="0" fillId="0" borderId="1" xfId="0" applyBorder="1"/>
    <xf numFmtId="165" fontId="14" fillId="0" borderId="1" xfId="0" applyNumberFormat="1" applyFont="1" applyBorder="1"/>
    <xf numFmtId="0" fontId="8" fillId="0" borderId="1" xfId="0" applyFont="1" applyBorder="1" applyAlignment="1">
      <alignment horizontal="left" wrapText="1"/>
    </xf>
    <xf numFmtId="0" fontId="8" fillId="0" borderId="1" xfId="0" applyFont="1" applyBorder="1" applyAlignment="1">
      <alignment wrapText="1"/>
    </xf>
    <xf numFmtId="1" fontId="8" fillId="0" borderId="1" xfId="0" applyNumberFormat="1" applyFont="1" applyBorder="1" applyAlignment="1">
      <alignment wrapText="1"/>
    </xf>
    <xf numFmtId="49" fontId="19" fillId="8" borderId="1" xfId="0" applyNumberFormat="1" applyFont="1" applyFill="1" applyBorder="1" applyAlignment="1">
      <alignment horizontal="left" vertical="center" wrapText="1"/>
    </xf>
    <xf numFmtId="0" fontId="19" fillId="8" borderId="1" xfId="0" applyFont="1" applyFill="1" applyBorder="1" applyAlignment="1">
      <alignment wrapText="1"/>
    </xf>
    <xf numFmtId="0" fontId="19" fillId="8" borderId="1" xfId="0" applyFont="1" applyFill="1" applyBorder="1" applyAlignment="1">
      <alignment vertical="center" wrapText="1"/>
    </xf>
    <xf numFmtId="0" fontId="19" fillId="8" borderId="1" xfId="1" applyFont="1" applyFill="1" applyBorder="1" applyAlignment="1">
      <alignment wrapText="1"/>
    </xf>
    <xf numFmtId="0" fontId="19" fillId="0" borderId="1" xfId="0" applyFont="1" applyBorder="1" applyAlignment="1">
      <alignment wrapText="1"/>
    </xf>
    <xf numFmtId="0" fontId="20" fillId="0" borderId="1" xfId="0" applyFont="1" applyBorder="1" applyAlignment="1">
      <alignment wrapText="1"/>
    </xf>
    <xf numFmtId="0" fontId="8" fillId="8" borderId="1" xfId="0" applyFont="1" applyFill="1" applyBorder="1"/>
    <xf numFmtId="0" fontId="8" fillId="8" borderId="1" xfId="0" applyFont="1" applyFill="1" applyBorder="1" applyAlignment="1">
      <alignment horizontal="left"/>
    </xf>
    <xf numFmtId="1" fontId="8" fillId="8" borderId="7" xfId="0" applyNumberFormat="1" applyFont="1" applyFill="1" applyBorder="1" applyAlignment="1">
      <alignment wrapText="1"/>
    </xf>
    <xf numFmtId="0" fontId="19" fillId="8" borderId="1" xfId="0" applyFont="1" applyFill="1" applyBorder="1"/>
    <xf numFmtId="0" fontId="15" fillId="3" borderId="7" xfId="0" applyFont="1" applyFill="1" applyBorder="1" applyAlignment="1">
      <alignment horizontal="center" vertical="center" wrapText="1"/>
    </xf>
    <xf numFmtId="0" fontId="19" fillId="9" borderId="1" xfId="0" applyFont="1" applyFill="1" applyBorder="1" applyAlignment="1">
      <alignment horizontal="left" wrapText="1"/>
    </xf>
    <xf numFmtId="0" fontId="17" fillId="9" borderId="1" xfId="0" applyFont="1" applyFill="1" applyBorder="1" applyAlignment="1">
      <alignment vertical="center" wrapText="1"/>
    </xf>
    <xf numFmtId="1" fontId="19" fillId="9" borderId="9" xfId="0" applyNumberFormat="1" applyFont="1" applyFill="1" applyBorder="1" applyAlignment="1">
      <alignment wrapText="1"/>
    </xf>
    <xf numFmtId="0" fontId="19" fillId="9" borderId="1" xfId="0" applyFont="1" applyFill="1" applyBorder="1" applyAlignment="1">
      <alignment wrapText="1"/>
    </xf>
    <xf numFmtId="1" fontId="19" fillId="9" borderId="6" xfId="0" applyNumberFormat="1" applyFont="1" applyFill="1" applyBorder="1" applyAlignment="1">
      <alignment wrapText="1"/>
    </xf>
    <xf numFmtId="0" fontId="17" fillId="9" borderId="10" xfId="0" applyFont="1" applyFill="1" applyBorder="1" applyAlignment="1">
      <alignment vertical="center" wrapText="1"/>
    </xf>
    <xf numFmtId="1" fontId="19" fillId="9" borderId="7" xfId="0" applyNumberFormat="1" applyFont="1" applyFill="1" applyBorder="1" applyAlignment="1">
      <alignment wrapText="1"/>
    </xf>
    <xf numFmtId="0" fontId="11" fillId="8" borderId="1" xfId="0" applyFont="1" applyFill="1" applyBorder="1" applyAlignment="1">
      <alignment wrapText="1"/>
    </xf>
    <xf numFmtId="0" fontId="18" fillId="8" borderId="1" xfId="0" applyFont="1" applyFill="1" applyBorder="1" applyAlignment="1">
      <alignment wrapText="1"/>
    </xf>
    <xf numFmtId="0" fontId="19" fillId="8" borderId="7" xfId="0" applyFont="1" applyFill="1" applyBorder="1" applyAlignment="1">
      <alignment wrapText="1"/>
    </xf>
    <xf numFmtId="0" fontId="8" fillId="8" borderId="3" xfId="0" applyFont="1" applyFill="1" applyBorder="1" applyAlignment="1">
      <alignment horizontal="left" wrapText="1"/>
    </xf>
    <xf numFmtId="0" fontId="19" fillId="8" borderId="0" xfId="0" applyFont="1" applyFill="1" applyAlignment="1">
      <alignment vertical="center" wrapText="1"/>
    </xf>
    <xf numFmtId="0" fontId="9" fillId="8" borderId="1" xfId="0" applyFont="1" applyFill="1" applyBorder="1" applyAlignment="1">
      <alignment wrapText="1"/>
    </xf>
    <xf numFmtId="0" fontId="9" fillId="8" borderId="4" xfId="0" applyFont="1" applyFill="1" applyBorder="1" applyAlignment="1">
      <alignment wrapText="1"/>
    </xf>
    <xf numFmtId="0" fontId="8" fillId="8" borderId="11" xfId="0" applyFont="1" applyFill="1" applyBorder="1" applyAlignment="1">
      <alignment horizontal="left" wrapText="1"/>
    </xf>
    <xf numFmtId="0" fontId="21" fillId="8" borderId="12" xfId="0" applyFont="1" applyFill="1" applyBorder="1" applyAlignment="1" applyProtection="1">
      <alignment horizontal="left" vertical="top" wrapText="1"/>
      <protection hidden="1"/>
    </xf>
    <xf numFmtId="0" fontId="22" fillId="0" borderId="13" xfId="0" applyFont="1" applyBorder="1" applyAlignment="1" applyProtection="1">
      <alignment horizontal="center" wrapText="1"/>
      <protection hidden="1"/>
    </xf>
    <xf numFmtId="0" fontId="22" fillId="0" borderId="0" xfId="0" applyFont="1"/>
    <xf numFmtId="0" fontId="22" fillId="0" borderId="13" xfId="0" applyFont="1" applyBorder="1" applyAlignment="1" applyProtection="1">
      <alignment horizontal="center"/>
      <protection hidden="1"/>
    </xf>
    <xf numFmtId="0" fontId="22" fillId="0" borderId="1" xfId="0" applyFont="1" applyBorder="1"/>
    <xf numFmtId="0" fontId="23" fillId="6" borderId="1" xfId="0" applyFont="1" applyFill="1" applyBorder="1" applyAlignment="1">
      <alignment horizontal="left" wrapText="1"/>
    </xf>
    <xf numFmtId="0" fontId="16" fillId="10" borderId="14" xfId="0" applyFont="1" applyFill="1" applyBorder="1" applyAlignment="1" applyProtection="1">
      <alignment horizontal="center" wrapText="1"/>
      <protection hidden="1"/>
    </xf>
    <xf numFmtId="1" fontId="23" fillId="6" borderId="1" xfId="0" applyNumberFormat="1" applyFont="1" applyFill="1" applyBorder="1" applyAlignment="1">
      <alignment wrapText="1"/>
    </xf>
    <xf numFmtId="0" fontId="23" fillId="6" borderId="1" xfId="0" applyFont="1" applyFill="1" applyBorder="1" applyAlignment="1">
      <alignment wrapText="1"/>
    </xf>
    <xf numFmtId="0" fontId="22" fillId="6" borderId="9" xfId="0" applyFont="1" applyFill="1" applyBorder="1" applyAlignment="1">
      <alignment wrapText="1"/>
    </xf>
    <xf numFmtId="0" fontId="22" fillId="6" borderId="1" xfId="0" applyFont="1" applyFill="1" applyBorder="1" applyAlignment="1" applyProtection="1">
      <alignment wrapText="1"/>
      <protection locked="0"/>
    </xf>
    <xf numFmtId="165" fontId="22" fillId="6" borderId="1" xfId="0" applyNumberFormat="1" applyFont="1" applyFill="1" applyBorder="1" applyAlignment="1" applyProtection="1">
      <alignment wrapText="1"/>
      <protection locked="0"/>
    </xf>
    <xf numFmtId="165" fontId="22" fillId="6" borderId="1" xfId="0" applyNumberFormat="1" applyFont="1" applyFill="1" applyBorder="1" applyAlignment="1" applyProtection="1">
      <alignment wrapText="1" readingOrder="1"/>
      <protection locked="0"/>
    </xf>
    <xf numFmtId="0" fontId="22" fillId="6" borderId="1" xfId="0" applyFont="1" applyFill="1" applyBorder="1" applyAlignment="1">
      <alignment wrapText="1"/>
    </xf>
    <xf numFmtId="0" fontId="23" fillId="8" borderId="1" xfId="0" applyFont="1" applyFill="1" applyBorder="1" applyAlignment="1">
      <alignment horizontal="left" wrapText="1"/>
    </xf>
    <xf numFmtId="0" fontId="22" fillId="0" borderId="13" xfId="0" applyFont="1" applyBorder="1" applyAlignment="1" applyProtection="1">
      <alignment horizontal="justify" wrapText="1"/>
      <protection hidden="1"/>
    </xf>
    <xf numFmtId="0" fontId="22" fillId="2" borderId="13" xfId="0" applyFont="1" applyFill="1" applyBorder="1" applyAlignment="1" applyProtection="1">
      <alignment horizontal="center"/>
      <protection hidden="1"/>
    </xf>
    <xf numFmtId="0" fontId="23" fillId="8" borderId="1" xfId="0" applyFont="1" applyFill="1" applyBorder="1" applyAlignment="1">
      <alignment wrapText="1"/>
    </xf>
    <xf numFmtId="0" fontId="22" fillId="0" borderId="9" xfId="0" applyFont="1" applyBorder="1" applyAlignment="1">
      <alignment wrapText="1"/>
    </xf>
    <xf numFmtId="0" fontId="22" fillId="0" borderId="1" xfId="0" applyFont="1" applyBorder="1" applyAlignment="1" applyProtection="1">
      <alignment wrapText="1"/>
      <protection locked="0"/>
    </xf>
    <xf numFmtId="165" fontId="22" fillId="0" borderId="1" xfId="0" applyNumberFormat="1" applyFont="1" applyBorder="1" applyAlignment="1" applyProtection="1">
      <alignment wrapText="1"/>
      <protection locked="0"/>
    </xf>
    <xf numFmtId="165" fontId="22" fillId="0" borderId="1" xfId="0" applyNumberFormat="1" applyFont="1" applyBorder="1" applyAlignment="1" applyProtection="1">
      <alignment wrapText="1" readingOrder="1"/>
      <protection locked="0"/>
    </xf>
    <xf numFmtId="0" fontId="22" fillId="0" borderId="1" xfId="0" applyFont="1" applyBorder="1" applyAlignment="1">
      <alignment wrapText="1"/>
    </xf>
    <xf numFmtId="0" fontId="16" fillId="11" borderId="13" xfId="0" applyFont="1" applyFill="1" applyBorder="1" applyAlignment="1" applyProtection="1">
      <alignment horizontal="justify" wrapText="1"/>
      <protection hidden="1"/>
    </xf>
    <xf numFmtId="0" fontId="22" fillId="11" borderId="13" xfId="0" applyFont="1" applyFill="1" applyBorder="1" applyAlignment="1" applyProtection="1">
      <alignment horizontal="center"/>
      <protection hidden="1"/>
    </xf>
    <xf numFmtId="0" fontId="22" fillId="2" borderId="13" xfId="0" applyFont="1" applyFill="1" applyBorder="1" applyAlignment="1" applyProtection="1">
      <alignment horizontal="justify" wrapText="1"/>
      <protection hidden="1"/>
    </xf>
    <xf numFmtId="0" fontId="22" fillId="0" borderId="13" xfId="0" applyFont="1" applyBorder="1" applyAlignment="1" applyProtection="1">
      <alignment wrapText="1"/>
      <protection hidden="1"/>
    </xf>
    <xf numFmtId="0" fontId="22" fillId="0" borderId="13" xfId="0" applyFont="1" applyBorder="1" applyAlignment="1" applyProtection="1">
      <alignment horizontal="left" wrapText="1"/>
      <protection hidden="1"/>
    </xf>
    <xf numFmtId="0" fontId="23" fillId="0" borderId="13" xfId="0" applyFont="1" applyBorder="1" applyAlignment="1" applyProtection="1">
      <alignment wrapText="1"/>
      <protection hidden="1"/>
    </xf>
    <xf numFmtId="3" fontId="22" fillId="0" borderId="13" xfId="0" applyNumberFormat="1" applyFont="1" applyBorder="1" applyAlignment="1" applyProtection="1">
      <alignment horizontal="center" wrapText="1"/>
      <protection hidden="1"/>
    </xf>
    <xf numFmtId="0" fontId="22" fillId="2" borderId="13" xfId="0" applyFont="1" applyFill="1" applyBorder="1" applyAlignment="1" applyProtection="1">
      <alignment wrapText="1"/>
      <protection hidden="1"/>
    </xf>
    <xf numFmtId="0" fontId="22" fillId="2" borderId="13" xfId="0" applyFont="1" applyFill="1" applyBorder="1" applyAlignment="1" applyProtection="1">
      <alignment horizontal="center" wrapText="1"/>
      <protection hidden="1"/>
    </xf>
    <xf numFmtId="0" fontId="23" fillId="0" borderId="13" xfId="0" applyFont="1" applyBorder="1" applyAlignment="1" applyProtection="1">
      <alignment horizontal="center"/>
      <protection hidden="1"/>
    </xf>
    <xf numFmtId="49" fontId="22" fillId="0" borderId="13" xfId="0" applyNumberFormat="1" applyFont="1" applyBorder="1" applyAlignment="1" applyProtection="1">
      <alignment wrapText="1"/>
      <protection hidden="1"/>
    </xf>
    <xf numFmtId="2" fontId="22" fillId="0" borderId="13" xfId="0" applyNumberFormat="1" applyFont="1" applyBorder="1" applyAlignment="1" applyProtection="1">
      <alignment wrapText="1"/>
      <protection hidden="1"/>
    </xf>
    <xf numFmtId="3" fontId="22" fillId="0" borderId="13" xfId="0" applyNumberFormat="1" applyFont="1" applyBorder="1" applyAlignment="1" applyProtection="1">
      <alignment horizontal="center"/>
      <protection hidden="1"/>
    </xf>
    <xf numFmtId="0" fontId="22" fillId="0" borderId="13" xfId="0" applyFont="1" applyBorder="1" applyProtection="1">
      <protection hidden="1"/>
    </xf>
    <xf numFmtId="3" fontId="23" fillId="0" borderId="13" xfId="0" applyNumberFormat="1" applyFont="1" applyBorder="1" applyAlignment="1" applyProtection="1">
      <alignment horizontal="center" wrapText="1"/>
      <protection hidden="1"/>
    </xf>
    <xf numFmtId="0" fontId="23" fillId="0" borderId="13" xfId="0" applyFont="1" applyBorder="1" applyAlignment="1" applyProtection="1">
      <alignment horizontal="center" wrapText="1"/>
      <protection hidden="1"/>
    </xf>
    <xf numFmtId="3" fontId="22" fillId="0" borderId="13" xfId="0" applyNumberFormat="1" applyFont="1" applyBorder="1" applyAlignment="1" applyProtection="1">
      <alignment horizontal="center" vertical="center" wrapText="1"/>
      <protection hidden="1"/>
    </xf>
    <xf numFmtId="2" fontId="22" fillId="2" borderId="13" xfId="0" applyNumberFormat="1" applyFont="1" applyFill="1" applyBorder="1" applyAlignment="1" applyProtection="1">
      <alignment wrapText="1"/>
      <protection hidden="1"/>
    </xf>
    <xf numFmtId="0" fontId="22" fillId="0" borderId="13" xfId="0" applyFont="1" applyBorder="1" applyAlignment="1" applyProtection="1">
      <alignment horizontal="justify"/>
      <protection hidden="1"/>
    </xf>
    <xf numFmtId="0" fontId="16" fillId="11" borderId="13" xfId="0" applyFont="1" applyFill="1" applyBorder="1" applyAlignment="1" applyProtection="1">
      <alignment wrapText="1"/>
      <protection hidden="1"/>
    </xf>
    <xf numFmtId="0" fontId="16" fillId="11" borderId="13" xfId="0" applyFont="1" applyFill="1" applyBorder="1" applyAlignment="1" applyProtection="1">
      <alignment horizontal="left" wrapText="1"/>
      <protection hidden="1"/>
    </xf>
    <xf numFmtId="0" fontId="16" fillId="11" borderId="13" xfId="0" applyFont="1" applyFill="1" applyBorder="1" applyProtection="1">
      <protection hidden="1"/>
    </xf>
    <xf numFmtId="49" fontId="16" fillId="11" borderId="13" xfId="0" applyNumberFormat="1" applyFont="1" applyFill="1" applyBorder="1" applyAlignment="1" applyProtection="1">
      <alignment wrapText="1"/>
      <protection hidden="1"/>
    </xf>
    <xf numFmtId="0" fontId="23" fillId="8" borderId="7" xfId="0" applyFont="1" applyFill="1" applyBorder="1" applyAlignment="1">
      <alignment horizontal="left" wrapText="1"/>
    </xf>
    <xf numFmtId="49" fontId="22" fillId="0" borderId="15" xfId="0" applyNumberFormat="1" applyFont="1" applyBorder="1" applyAlignment="1" applyProtection="1">
      <alignment wrapText="1"/>
      <protection hidden="1"/>
    </xf>
    <xf numFmtId="0" fontId="22" fillId="0" borderId="15" xfId="0" applyFont="1" applyBorder="1" applyAlignment="1" applyProtection="1">
      <alignment horizontal="center"/>
      <protection hidden="1"/>
    </xf>
    <xf numFmtId="0" fontId="23" fillId="8" borderId="7" xfId="0" applyFont="1" applyFill="1" applyBorder="1" applyAlignment="1">
      <alignment wrapText="1"/>
    </xf>
    <xf numFmtId="49" fontId="22" fillId="0" borderId="1" xfId="0" applyNumberFormat="1" applyFont="1" applyBorder="1" applyAlignment="1" applyProtection="1">
      <alignment wrapText="1"/>
      <protection hidden="1"/>
    </xf>
    <xf numFmtId="0" fontId="22" fillId="0" borderId="1" xfId="0" applyFont="1" applyBorder="1" applyAlignment="1" applyProtection="1">
      <alignment horizontal="center"/>
      <protection hidden="1"/>
    </xf>
    <xf numFmtId="0" fontId="23" fillId="6" borderId="4" xfId="0" applyFont="1" applyFill="1" applyBorder="1" applyAlignment="1">
      <alignment horizontal="left" wrapText="1"/>
    </xf>
    <xf numFmtId="0" fontId="16" fillId="11" borderId="16" xfId="0" applyFont="1" applyFill="1" applyBorder="1" applyAlignment="1" applyProtection="1">
      <alignment wrapText="1"/>
      <protection hidden="1"/>
    </xf>
    <xf numFmtId="0" fontId="22" fillId="11" borderId="16" xfId="0" applyFont="1" applyFill="1" applyBorder="1" applyAlignment="1" applyProtection="1">
      <alignment horizontal="center"/>
      <protection hidden="1"/>
    </xf>
    <xf numFmtId="0" fontId="16" fillId="11" borderId="16" xfId="0" applyFont="1" applyFill="1" applyBorder="1" applyAlignment="1" applyProtection="1">
      <alignment horizontal="center" wrapText="1"/>
      <protection hidden="1"/>
    </xf>
    <xf numFmtId="0" fontId="23" fillId="6" borderId="4" xfId="0" applyFont="1" applyFill="1" applyBorder="1" applyAlignment="1">
      <alignment wrapText="1"/>
    </xf>
    <xf numFmtId="3" fontId="16" fillId="11" borderId="13" xfId="0" applyNumberFormat="1" applyFont="1" applyFill="1" applyBorder="1" applyAlignment="1" applyProtection="1">
      <alignment horizontal="center" wrapText="1"/>
      <protection hidden="1"/>
    </xf>
    <xf numFmtId="3" fontId="22" fillId="11" borderId="13" xfId="0" applyNumberFormat="1" applyFont="1" applyFill="1" applyBorder="1" applyAlignment="1" applyProtection="1">
      <alignment horizontal="center" wrapText="1"/>
      <protection hidden="1"/>
    </xf>
    <xf numFmtId="0" fontId="15" fillId="11" borderId="13" xfId="0" applyFont="1" applyFill="1" applyBorder="1" applyAlignment="1" applyProtection="1">
      <alignment wrapText="1"/>
      <protection hidden="1"/>
    </xf>
    <xf numFmtId="3" fontId="22" fillId="11" borderId="13" xfId="0" applyNumberFormat="1" applyFont="1" applyFill="1" applyBorder="1" applyAlignment="1" applyProtection="1">
      <alignment horizontal="center" vertical="center" wrapText="1"/>
      <protection hidden="1"/>
    </xf>
    <xf numFmtId="0" fontId="22" fillId="11" borderId="13" xfId="0" applyFont="1" applyFill="1" applyBorder="1" applyAlignment="1" applyProtection="1">
      <alignment horizontal="center" wrapText="1"/>
      <protection hidden="1"/>
    </xf>
    <xf numFmtId="10" fontId="3" fillId="0" borderId="1" xfId="0" applyNumberFormat="1" applyFont="1" applyBorder="1" applyAlignment="1" applyProtection="1">
      <alignment wrapText="1"/>
      <protection locked="0"/>
    </xf>
    <xf numFmtId="10" fontId="0" fillId="0" borderId="1" xfId="0" applyNumberFormat="1" applyBorder="1"/>
    <xf numFmtId="165" fontId="0" fillId="0" borderId="1" xfId="0" applyNumberFormat="1" applyBorder="1"/>
    <xf numFmtId="165" fontId="10" fillId="0" borderId="1" xfId="0" applyNumberFormat="1" applyFont="1" applyBorder="1" applyAlignment="1" applyProtection="1">
      <alignment wrapText="1"/>
      <protection locked="0"/>
    </xf>
    <xf numFmtId="0" fontId="8" fillId="0" borderId="7" xfId="0" applyFont="1" applyBorder="1" applyAlignment="1">
      <alignment horizontal="left" wrapText="1"/>
    </xf>
    <xf numFmtId="0" fontId="21" fillId="0" borderId="17" xfId="0" applyFont="1" applyBorder="1" applyAlignment="1" applyProtection="1">
      <alignment horizontal="left" vertical="top" wrapText="1"/>
      <protection hidden="1"/>
    </xf>
    <xf numFmtId="0" fontId="0" fillId="0" borderId="7" xfId="0" applyBorder="1"/>
    <xf numFmtId="0" fontId="19" fillId="0" borderId="7" xfId="0" applyFont="1" applyBorder="1" applyAlignment="1">
      <alignment wrapText="1"/>
    </xf>
    <xf numFmtId="0" fontId="3" fillId="0" borderId="6" xfId="0" applyFont="1" applyBorder="1" applyAlignment="1">
      <alignment wrapText="1"/>
    </xf>
    <xf numFmtId="0" fontId="3" fillId="0" borderId="7" xfId="0" applyFont="1" applyBorder="1" applyAlignment="1" applyProtection="1">
      <alignment wrapText="1"/>
      <protection locked="0"/>
    </xf>
    <xf numFmtId="165" fontId="3" fillId="0" borderId="7" xfId="0" applyNumberFormat="1" applyFont="1" applyBorder="1" applyAlignment="1" applyProtection="1">
      <alignment wrapText="1"/>
      <protection locked="0"/>
    </xf>
    <xf numFmtId="10" fontId="22" fillId="0" borderId="1" xfId="0" applyNumberFormat="1" applyFont="1" applyBorder="1" applyAlignment="1" applyProtection="1">
      <alignment wrapText="1"/>
      <protection locked="0"/>
    </xf>
    <xf numFmtId="10" fontId="22" fillId="6" borderId="1" xfId="0" applyNumberFormat="1" applyFont="1" applyFill="1" applyBorder="1" applyAlignment="1" applyProtection="1">
      <alignment wrapText="1"/>
      <protection locked="0"/>
    </xf>
    <xf numFmtId="165" fontId="22" fillId="0" borderId="1" xfId="0" applyNumberFormat="1" applyFont="1" applyBorder="1"/>
    <xf numFmtId="0" fontId="8" fillId="13" borderId="1" xfId="0" applyFont="1" applyFill="1" applyBorder="1" applyAlignment="1">
      <alignment wrapText="1"/>
    </xf>
    <xf numFmtId="0" fontId="3" fillId="4" borderId="1" xfId="0" applyFont="1" applyFill="1" applyBorder="1" applyAlignment="1" applyProtection="1">
      <alignment wrapText="1"/>
      <protection locked="0"/>
    </xf>
    <xf numFmtId="0" fontId="24" fillId="8" borderId="0" xfId="0" applyFont="1" applyFill="1" applyAlignment="1">
      <alignment wrapText="1"/>
    </xf>
    <xf numFmtId="0" fontId="2" fillId="0" borderId="0" xfId="0" applyFont="1" applyAlignment="1">
      <alignment vertical="top" wrapText="1"/>
    </xf>
    <xf numFmtId="0" fontId="5" fillId="0" borderId="0" xfId="0" applyFont="1" applyAlignment="1">
      <alignment vertical="top" wrapText="1"/>
    </xf>
    <xf numFmtId="0" fontId="7" fillId="0" borderId="0" xfId="0" applyFont="1" applyAlignment="1">
      <alignment vertical="top" wrapText="1"/>
    </xf>
    <xf numFmtId="0" fontId="0" fillId="0" borderId="0" xfId="0" applyAlignment="1">
      <alignment vertical="top" wrapText="1"/>
    </xf>
    <xf numFmtId="0" fontId="14" fillId="12" borderId="1" xfId="0" applyFont="1" applyFill="1" applyBorder="1" applyAlignment="1">
      <alignment horizontal="center"/>
    </xf>
    <xf numFmtId="0" fontId="4" fillId="7" borderId="9" xfId="0" applyFont="1" applyFill="1" applyBorder="1" applyAlignment="1">
      <alignment horizontal="center"/>
    </xf>
    <xf numFmtId="0" fontId="14" fillId="0" borderId="1" xfId="0" applyFont="1" applyBorder="1" applyAlignment="1">
      <alignment horizontal="center"/>
    </xf>
    <xf numFmtId="0" fontId="16" fillId="7" borderId="9" xfId="0" applyFont="1" applyFill="1" applyBorder="1" applyAlignment="1">
      <alignment horizontal="center"/>
    </xf>
  </cellXfs>
  <cellStyles count="2">
    <cellStyle name="Navadno" xfId="0" builtinId="0"/>
    <cellStyle name="Navadno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1"/>
  <sheetViews>
    <sheetView topLeftCell="A27" workbookViewId="0">
      <selection activeCell="B36" sqref="B36"/>
    </sheetView>
  </sheetViews>
  <sheetFormatPr defaultRowHeight="15" x14ac:dyDescent="0.25"/>
  <cols>
    <col min="1" max="1" width="10.140625" customWidth="1"/>
    <col min="2" max="2" width="49.28515625" customWidth="1"/>
    <col min="3" max="3" width="8.85546875" customWidth="1"/>
    <col min="5" max="5" width="14.7109375" customWidth="1"/>
    <col min="7" max="7" width="12.85546875" customWidth="1"/>
    <col min="8" max="8" width="12.28515625" customWidth="1"/>
    <col min="9" max="9" width="11.28515625" customWidth="1"/>
    <col min="11" max="11" width="12.5703125" customWidth="1"/>
    <col min="12" max="12" width="15.5703125" customWidth="1"/>
    <col min="13" max="13" width="13.140625" customWidth="1"/>
    <col min="14" max="14" width="13.7109375" customWidth="1"/>
    <col min="15" max="15" width="26.5703125" customWidth="1"/>
    <col min="16" max="16" width="24.140625" customWidth="1"/>
  </cols>
  <sheetData>
    <row r="1" spans="1:16" x14ac:dyDescent="0.25">
      <c r="A1" s="147" t="s">
        <v>1158</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981</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1076</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54.75" customHeight="1" x14ac:dyDescent="0.25">
      <c r="A17" s="26">
        <v>1</v>
      </c>
      <c r="B17" s="27" t="s">
        <v>1077</v>
      </c>
      <c r="C17" s="28">
        <v>50</v>
      </c>
      <c r="D17" s="27" t="s">
        <v>1078</v>
      </c>
      <c r="E17" s="65" t="s">
        <v>1079</v>
      </c>
      <c r="F17" s="29"/>
      <c r="G17" s="30"/>
      <c r="H17" s="31"/>
      <c r="I17" s="31"/>
      <c r="J17" s="130"/>
      <c r="K17" s="31"/>
      <c r="L17" s="31">
        <f>C17*I17</f>
        <v>0</v>
      </c>
      <c r="M17" s="32">
        <f>C17*K17</f>
        <v>0</v>
      </c>
      <c r="N17" s="33"/>
      <c r="O17" s="33"/>
      <c r="P17" s="33"/>
    </row>
    <row r="18" spans="1:16" ht="78" customHeight="1" x14ac:dyDescent="0.25">
      <c r="A18" s="26">
        <v>2</v>
      </c>
      <c r="B18" s="27" t="s">
        <v>1080</v>
      </c>
      <c r="C18" s="28">
        <v>50</v>
      </c>
      <c r="D18" s="27" t="s">
        <v>1078</v>
      </c>
      <c r="E18" s="65" t="s">
        <v>1079</v>
      </c>
      <c r="F18" s="29"/>
      <c r="G18" s="30"/>
      <c r="H18" s="31"/>
      <c r="I18" s="31"/>
      <c r="J18" s="130"/>
      <c r="K18" s="31"/>
      <c r="L18" s="31">
        <f t="shared" ref="L18:L65" si="0">C18*I18</f>
        <v>0</v>
      </c>
      <c r="M18" s="32">
        <f t="shared" ref="M18:M65" si="1">C18*K18</f>
        <v>0</v>
      </c>
      <c r="N18" s="33"/>
      <c r="O18" s="33"/>
      <c r="P18" s="33"/>
    </row>
    <row r="19" spans="1:16" ht="52.5" customHeight="1" x14ac:dyDescent="0.25">
      <c r="A19" s="26">
        <v>3</v>
      </c>
      <c r="B19" s="27" t="s">
        <v>1081</v>
      </c>
      <c r="C19" s="28">
        <v>50</v>
      </c>
      <c r="D19" s="27" t="s">
        <v>1078</v>
      </c>
      <c r="E19" s="65" t="s">
        <v>1079</v>
      </c>
      <c r="F19" s="29"/>
      <c r="G19" s="30"/>
      <c r="H19" s="31"/>
      <c r="I19" s="31"/>
      <c r="J19" s="130"/>
      <c r="K19" s="31"/>
      <c r="L19" s="31">
        <f t="shared" si="0"/>
        <v>0</v>
      </c>
      <c r="M19" s="32">
        <f t="shared" si="1"/>
        <v>0</v>
      </c>
      <c r="N19" s="33"/>
      <c r="O19" s="33"/>
      <c r="P19" s="33"/>
    </row>
    <row r="20" spans="1:16" ht="48.75" x14ac:dyDescent="0.25">
      <c r="A20" s="26">
        <v>4</v>
      </c>
      <c r="B20" s="27" t="s">
        <v>1082</v>
      </c>
      <c r="C20" s="28">
        <v>20</v>
      </c>
      <c r="D20" s="27" t="s">
        <v>1078</v>
      </c>
      <c r="E20" s="65" t="s">
        <v>1079</v>
      </c>
      <c r="F20" s="29"/>
      <c r="G20" s="30"/>
      <c r="H20" s="31"/>
      <c r="I20" s="31"/>
      <c r="J20" s="130"/>
      <c r="K20" s="31"/>
      <c r="L20" s="31">
        <f t="shared" si="0"/>
        <v>0</v>
      </c>
      <c r="M20" s="32">
        <f t="shared" si="1"/>
        <v>0</v>
      </c>
      <c r="N20" s="33"/>
      <c r="O20" s="33"/>
      <c r="P20" s="33"/>
    </row>
    <row r="21" spans="1:16" ht="48.75" x14ac:dyDescent="0.25">
      <c r="A21" s="26">
        <v>5</v>
      </c>
      <c r="B21" s="27" t="s">
        <v>1170</v>
      </c>
      <c r="C21" s="28">
        <v>1000</v>
      </c>
      <c r="D21" s="27" t="s">
        <v>1078</v>
      </c>
      <c r="E21" s="65" t="s">
        <v>1079</v>
      </c>
      <c r="F21" s="29"/>
      <c r="G21" s="30"/>
      <c r="H21" s="31"/>
      <c r="I21" s="31"/>
      <c r="J21" s="130"/>
      <c r="K21" s="31"/>
      <c r="L21" s="31">
        <f t="shared" si="0"/>
        <v>0</v>
      </c>
      <c r="M21" s="32">
        <f t="shared" si="1"/>
        <v>0</v>
      </c>
      <c r="N21" s="33"/>
      <c r="O21" s="33"/>
      <c r="P21" s="33"/>
    </row>
    <row r="22" spans="1:16" ht="48.75" x14ac:dyDescent="0.25">
      <c r="A22" s="26">
        <v>6</v>
      </c>
      <c r="B22" s="27" t="s">
        <v>1171</v>
      </c>
      <c r="C22" s="28">
        <v>1000</v>
      </c>
      <c r="D22" s="27" t="s">
        <v>1078</v>
      </c>
      <c r="E22" s="66" t="s">
        <v>1079</v>
      </c>
      <c r="F22" s="29"/>
      <c r="G22" s="30"/>
      <c r="H22" s="31"/>
      <c r="I22" s="31"/>
      <c r="J22" s="130"/>
      <c r="K22" s="31"/>
      <c r="L22" s="31">
        <f t="shared" si="0"/>
        <v>0</v>
      </c>
      <c r="M22" s="32">
        <f t="shared" si="1"/>
        <v>0</v>
      </c>
      <c r="N22" s="33"/>
      <c r="O22" s="33"/>
      <c r="P22" s="33"/>
    </row>
    <row r="23" spans="1:16" ht="48.75" x14ac:dyDescent="0.25">
      <c r="A23" s="26">
        <v>7</v>
      </c>
      <c r="B23" s="27" t="s">
        <v>1192</v>
      </c>
      <c r="C23" s="28">
        <v>500</v>
      </c>
      <c r="D23" s="27" t="s">
        <v>1078</v>
      </c>
      <c r="E23" s="66" t="s">
        <v>1079</v>
      </c>
      <c r="F23" s="29"/>
      <c r="G23" s="30"/>
      <c r="H23" s="31"/>
      <c r="I23" s="31"/>
      <c r="J23" s="130"/>
      <c r="K23" s="31"/>
      <c r="L23" s="31">
        <f t="shared" si="0"/>
        <v>0</v>
      </c>
      <c r="M23" s="32">
        <f t="shared" si="1"/>
        <v>0</v>
      </c>
      <c r="N23" s="33"/>
      <c r="O23" s="33"/>
      <c r="P23" s="33"/>
    </row>
    <row r="24" spans="1:16" ht="48.75" x14ac:dyDescent="0.25">
      <c r="A24" s="26">
        <v>8</v>
      </c>
      <c r="B24" s="27" t="s">
        <v>1193</v>
      </c>
      <c r="C24" s="28">
        <v>1000</v>
      </c>
      <c r="D24" s="27" t="s">
        <v>1078</v>
      </c>
      <c r="E24" s="66" t="s">
        <v>1079</v>
      </c>
      <c r="F24" s="29"/>
      <c r="G24" s="30"/>
      <c r="H24" s="31"/>
      <c r="I24" s="31"/>
      <c r="J24" s="130"/>
      <c r="K24" s="31"/>
      <c r="L24" s="31">
        <f t="shared" si="0"/>
        <v>0</v>
      </c>
      <c r="M24" s="32">
        <f t="shared" si="1"/>
        <v>0</v>
      </c>
      <c r="N24" s="33"/>
      <c r="O24" s="33"/>
      <c r="P24" s="33"/>
    </row>
    <row r="25" spans="1:16" ht="48.75" x14ac:dyDescent="0.25">
      <c r="A25" s="26">
        <v>9</v>
      </c>
      <c r="B25" s="27" t="s">
        <v>1083</v>
      </c>
      <c r="C25" s="28">
        <v>1000</v>
      </c>
      <c r="D25" s="27" t="s">
        <v>1078</v>
      </c>
      <c r="E25" s="66" t="s">
        <v>1079</v>
      </c>
      <c r="F25" s="29"/>
      <c r="G25" s="30"/>
      <c r="H25" s="31"/>
      <c r="I25" s="31"/>
      <c r="J25" s="130"/>
      <c r="K25" s="31"/>
      <c r="L25" s="31">
        <f t="shared" si="0"/>
        <v>0</v>
      </c>
      <c r="M25" s="32">
        <f t="shared" si="1"/>
        <v>0</v>
      </c>
      <c r="N25" s="33"/>
      <c r="O25" s="33"/>
      <c r="P25" s="33"/>
    </row>
    <row r="26" spans="1:16" ht="48.75" x14ac:dyDescent="0.25">
      <c r="A26" s="26">
        <v>10</v>
      </c>
      <c r="B26" s="27" t="s">
        <v>1084</v>
      </c>
      <c r="C26" s="28">
        <v>1000</v>
      </c>
      <c r="D26" s="27" t="s">
        <v>1078</v>
      </c>
      <c r="E26" s="66" t="s">
        <v>1079</v>
      </c>
      <c r="F26" s="29"/>
      <c r="G26" s="30"/>
      <c r="H26" s="31"/>
      <c r="I26" s="31"/>
      <c r="J26" s="130"/>
      <c r="K26" s="31"/>
      <c r="L26" s="31">
        <f t="shared" si="0"/>
        <v>0</v>
      </c>
      <c r="M26" s="32">
        <f t="shared" si="1"/>
        <v>0</v>
      </c>
      <c r="N26" s="33"/>
      <c r="O26" s="33"/>
      <c r="P26" s="33"/>
    </row>
    <row r="27" spans="1:16" ht="48.75" x14ac:dyDescent="0.25">
      <c r="A27" s="26">
        <v>11</v>
      </c>
      <c r="B27" s="27" t="s">
        <v>1085</v>
      </c>
      <c r="C27" s="28">
        <v>1000</v>
      </c>
      <c r="D27" s="27" t="s">
        <v>1078</v>
      </c>
      <c r="E27" s="66" t="s">
        <v>1079</v>
      </c>
      <c r="F27" s="29"/>
      <c r="G27" s="30"/>
      <c r="H27" s="31"/>
      <c r="I27" s="31"/>
      <c r="J27" s="130"/>
      <c r="K27" s="31"/>
      <c r="L27" s="31">
        <f t="shared" si="0"/>
        <v>0</v>
      </c>
      <c r="M27" s="32">
        <f t="shared" si="1"/>
        <v>0</v>
      </c>
      <c r="N27" s="33"/>
      <c r="O27" s="33"/>
      <c r="P27" s="33"/>
    </row>
    <row r="28" spans="1:16" ht="48.75" x14ac:dyDescent="0.25">
      <c r="A28" s="26">
        <v>12</v>
      </c>
      <c r="B28" s="27" t="s">
        <v>1086</v>
      </c>
      <c r="C28" s="28">
        <v>1000</v>
      </c>
      <c r="D28" s="27" t="s">
        <v>1078</v>
      </c>
      <c r="E28" s="66" t="s">
        <v>1079</v>
      </c>
      <c r="F28" s="29"/>
      <c r="G28" s="30"/>
      <c r="H28" s="31"/>
      <c r="I28" s="31"/>
      <c r="J28" s="130"/>
      <c r="K28" s="31"/>
      <c r="L28" s="31">
        <f t="shared" si="0"/>
        <v>0</v>
      </c>
      <c r="M28" s="32">
        <f t="shared" si="1"/>
        <v>0</v>
      </c>
      <c r="N28" s="33"/>
      <c r="O28" s="33"/>
      <c r="P28" s="33"/>
    </row>
    <row r="29" spans="1:16" ht="48.75" x14ac:dyDescent="0.25">
      <c r="A29" s="26">
        <v>13</v>
      </c>
      <c r="B29" s="27" t="s">
        <v>1194</v>
      </c>
      <c r="C29" s="28">
        <v>1000</v>
      </c>
      <c r="D29" s="27" t="s">
        <v>1078</v>
      </c>
      <c r="E29" s="66" t="s">
        <v>1079</v>
      </c>
      <c r="F29" s="29"/>
      <c r="G29" s="30"/>
      <c r="H29" s="31"/>
      <c r="I29" s="31"/>
      <c r="J29" s="130"/>
      <c r="K29" s="31"/>
      <c r="L29" s="31">
        <f t="shared" si="0"/>
        <v>0</v>
      </c>
      <c r="M29" s="32">
        <f t="shared" si="1"/>
        <v>0</v>
      </c>
      <c r="N29" s="33"/>
      <c r="O29" s="33"/>
      <c r="P29" s="33"/>
    </row>
    <row r="30" spans="1:16" ht="48.75" x14ac:dyDescent="0.25">
      <c r="A30" s="26">
        <v>14</v>
      </c>
      <c r="B30" s="27" t="s">
        <v>1195</v>
      </c>
      <c r="C30" s="28">
        <v>1000</v>
      </c>
      <c r="D30" s="27" t="s">
        <v>1078</v>
      </c>
      <c r="E30" s="66" t="s">
        <v>1079</v>
      </c>
      <c r="F30" s="29"/>
      <c r="G30" s="30"/>
      <c r="H30" s="31"/>
      <c r="I30" s="31"/>
      <c r="J30" s="130"/>
      <c r="K30" s="31"/>
      <c r="L30" s="31">
        <f t="shared" si="0"/>
        <v>0</v>
      </c>
      <c r="M30" s="32">
        <f t="shared" si="1"/>
        <v>0</v>
      </c>
      <c r="N30" s="33"/>
      <c r="O30" s="33"/>
      <c r="P30" s="33"/>
    </row>
    <row r="31" spans="1:16" ht="48.75" x14ac:dyDescent="0.25">
      <c r="A31" s="26">
        <v>15</v>
      </c>
      <c r="B31" s="27" t="s">
        <v>1087</v>
      </c>
      <c r="C31" s="28">
        <v>1000</v>
      </c>
      <c r="D31" s="27" t="s">
        <v>1078</v>
      </c>
      <c r="E31" s="66" t="s">
        <v>1079</v>
      </c>
      <c r="F31" s="29"/>
      <c r="G31" s="30"/>
      <c r="H31" s="31"/>
      <c r="I31" s="31"/>
      <c r="J31" s="130"/>
      <c r="K31" s="31"/>
      <c r="L31" s="31">
        <f t="shared" si="0"/>
        <v>0</v>
      </c>
      <c r="M31" s="32">
        <f t="shared" si="1"/>
        <v>0</v>
      </c>
      <c r="N31" s="33"/>
      <c r="O31" s="33"/>
      <c r="P31" s="33"/>
    </row>
    <row r="32" spans="1:16" ht="48.75" x14ac:dyDescent="0.25">
      <c r="A32" s="26">
        <v>16</v>
      </c>
      <c r="B32" s="27" t="s">
        <v>1088</v>
      </c>
      <c r="C32" s="28">
        <v>800</v>
      </c>
      <c r="D32" s="27" t="s">
        <v>1078</v>
      </c>
      <c r="E32" s="66" t="s">
        <v>1079</v>
      </c>
      <c r="F32" s="29"/>
      <c r="G32" s="30"/>
      <c r="H32" s="31"/>
      <c r="I32" s="31"/>
      <c r="J32" s="130"/>
      <c r="K32" s="31"/>
      <c r="L32" s="31">
        <f t="shared" si="0"/>
        <v>0</v>
      </c>
      <c r="M32" s="32">
        <f t="shared" si="1"/>
        <v>0</v>
      </c>
      <c r="N32" s="33"/>
      <c r="O32" s="33"/>
      <c r="P32" s="33"/>
    </row>
    <row r="33" spans="1:16" ht="48.75" x14ac:dyDescent="0.25">
      <c r="A33" s="26">
        <v>17</v>
      </c>
      <c r="B33" s="27" t="s">
        <v>1196</v>
      </c>
      <c r="C33" s="28">
        <v>800</v>
      </c>
      <c r="D33" s="27" t="s">
        <v>1078</v>
      </c>
      <c r="E33" s="66" t="s">
        <v>1079</v>
      </c>
      <c r="F33" s="29"/>
      <c r="G33" s="30"/>
      <c r="H33" s="31"/>
      <c r="I33" s="31"/>
      <c r="J33" s="130"/>
      <c r="K33" s="31"/>
      <c r="L33" s="31">
        <f t="shared" si="0"/>
        <v>0</v>
      </c>
      <c r="M33" s="32">
        <f t="shared" si="1"/>
        <v>0</v>
      </c>
      <c r="N33" s="33"/>
      <c r="O33" s="33"/>
      <c r="P33" s="33"/>
    </row>
    <row r="34" spans="1:16" ht="48.75" x14ac:dyDescent="0.25">
      <c r="A34" s="26">
        <v>18</v>
      </c>
      <c r="B34" s="27" t="s">
        <v>1089</v>
      </c>
      <c r="C34" s="28">
        <v>1000</v>
      </c>
      <c r="D34" s="27" t="s">
        <v>1078</v>
      </c>
      <c r="E34" s="66" t="s">
        <v>1079</v>
      </c>
      <c r="F34" s="29"/>
      <c r="G34" s="30"/>
      <c r="H34" s="31"/>
      <c r="I34" s="31"/>
      <c r="J34" s="130"/>
      <c r="K34" s="31"/>
      <c r="L34" s="31">
        <f t="shared" si="0"/>
        <v>0</v>
      </c>
      <c r="M34" s="32">
        <f t="shared" si="1"/>
        <v>0</v>
      </c>
      <c r="N34" s="33"/>
      <c r="O34" s="33"/>
      <c r="P34" s="33"/>
    </row>
    <row r="35" spans="1:16" ht="48.75" x14ac:dyDescent="0.25">
      <c r="A35" s="26">
        <v>19</v>
      </c>
      <c r="B35" s="27" t="s">
        <v>1090</v>
      </c>
      <c r="C35" s="28">
        <v>1000</v>
      </c>
      <c r="D35" s="27" t="s">
        <v>1078</v>
      </c>
      <c r="E35" s="66" t="s">
        <v>1079</v>
      </c>
      <c r="F35" s="29"/>
      <c r="G35" s="30"/>
      <c r="H35" s="31"/>
      <c r="I35" s="31"/>
      <c r="J35" s="130"/>
      <c r="K35" s="31"/>
      <c r="L35" s="31">
        <f t="shared" si="0"/>
        <v>0</v>
      </c>
      <c r="M35" s="32">
        <f t="shared" si="1"/>
        <v>0</v>
      </c>
      <c r="N35" s="33"/>
      <c r="O35" s="33"/>
      <c r="P35" s="33"/>
    </row>
    <row r="36" spans="1:16" ht="48.75" x14ac:dyDescent="0.25">
      <c r="A36" s="26">
        <v>20</v>
      </c>
      <c r="B36" s="27" t="s">
        <v>1197</v>
      </c>
      <c r="C36" s="28">
        <v>1000</v>
      </c>
      <c r="D36" s="27" t="s">
        <v>1078</v>
      </c>
      <c r="E36" s="66" t="s">
        <v>1079</v>
      </c>
      <c r="F36" s="29"/>
      <c r="G36" s="30"/>
      <c r="H36" s="31"/>
      <c r="I36" s="31"/>
      <c r="J36" s="130"/>
      <c r="K36" s="31"/>
      <c r="L36" s="31">
        <f t="shared" si="0"/>
        <v>0</v>
      </c>
      <c r="M36" s="32">
        <f t="shared" si="1"/>
        <v>0</v>
      </c>
      <c r="N36" s="33"/>
      <c r="O36" s="33"/>
      <c r="P36" s="33"/>
    </row>
    <row r="37" spans="1:16" ht="48.75" x14ac:dyDescent="0.25">
      <c r="A37" s="26">
        <v>21</v>
      </c>
      <c r="B37" s="27" t="s">
        <v>1190</v>
      </c>
      <c r="C37" s="28">
        <v>1000</v>
      </c>
      <c r="D37" s="27" t="s">
        <v>1078</v>
      </c>
      <c r="E37" s="66" t="s">
        <v>1079</v>
      </c>
      <c r="F37" s="29"/>
      <c r="G37" s="30"/>
      <c r="H37" s="31"/>
      <c r="I37" s="31"/>
      <c r="J37" s="130"/>
      <c r="K37" s="31"/>
      <c r="L37" s="31">
        <f t="shared" si="0"/>
        <v>0</v>
      </c>
      <c r="M37" s="32">
        <f t="shared" si="1"/>
        <v>0</v>
      </c>
      <c r="N37" s="33"/>
      <c r="O37" s="33"/>
      <c r="P37" s="33"/>
    </row>
    <row r="38" spans="1:16" ht="48.75" x14ac:dyDescent="0.25">
      <c r="A38" s="26">
        <v>22</v>
      </c>
      <c r="B38" s="27" t="s">
        <v>1091</v>
      </c>
      <c r="C38" s="28">
        <v>1000</v>
      </c>
      <c r="D38" s="27" t="s">
        <v>1078</v>
      </c>
      <c r="E38" s="66" t="s">
        <v>1079</v>
      </c>
      <c r="F38" s="29"/>
      <c r="G38" s="30"/>
      <c r="H38" s="31"/>
      <c r="I38" s="31"/>
      <c r="J38" s="130"/>
      <c r="K38" s="31"/>
      <c r="L38" s="31">
        <f t="shared" si="0"/>
        <v>0</v>
      </c>
      <c r="M38" s="32">
        <f t="shared" si="1"/>
        <v>0</v>
      </c>
      <c r="N38" s="33"/>
      <c r="O38" s="33"/>
      <c r="P38" s="33"/>
    </row>
    <row r="39" spans="1:16" ht="48.75" x14ac:dyDescent="0.25">
      <c r="A39" s="26">
        <v>23</v>
      </c>
      <c r="B39" s="27" t="s">
        <v>1092</v>
      </c>
      <c r="C39" s="28">
        <v>750</v>
      </c>
      <c r="D39" s="27" t="s">
        <v>1078</v>
      </c>
      <c r="E39" s="66" t="s">
        <v>1079</v>
      </c>
      <c r="F39" s="29"/>
      <c r="G39" s="30"/>
      <c r="H39" s="31"/>
      <c r="I39" s="31"/>
      <c r="J39" s="130"/>
      <c r="K39" s="31"/>
      <c r="L39" s="31">
        <f t="shared" si="0"/>
        <v>0</v>
      </c>
      <c r="M39" s="32">
        <f t="shared" si="1"/>
        <v>0</v>
      </c>
      <c r="N39" s="33"/>
      <c r="O39" s="33"/>
      <c r="P39" s="33"/>
    </row>
    <row r="40" spans="1:16" ht="48.75" x14ac:dyDescent="0.25">
      <c r="A40" s="26">
        <v>24</v>
      </c>
      <c r="B40" s="42" t="s">
        <v>1093</v>
      </c>
      <c r="C40" s="28">
        <v>1000</v>
      </c>
      <c r="D40" s="27" t="s">
        <v>1078</v>
      </c>
      <c r="E40" s="66" t="s">
        <v>1079</v>
      </c>
      <c r="F40" s="29"/>
      <c r="G40" s="30"/>
      <c r="H40" s="31"/>
      <c r="I40" s="31"/>
      <c r="J40" s="130"/>
      <c r="K40" s="31"/>
      <c r="L40" s="31">
        <f t="shared" si="0"/>
        <v>0</v>
      </c>
      <c r="M40" s="32">
        <f t="shared" si="1"/>
        <v>0</v>
      </c>
      <c r="N40" s="33"/>
      <c r="O40" s="33"/>
      <c r="P40" s="33"/>
    </row>
    <row r="41" spans="1:16" ht="168.75" x14ac:dyDescent="0.25">
      <c r="A41" s="26">
        <v>25</v>
      </c>
      <c r="B41" s="27" t="s">
        <v>1094</v>
      </c>
      <c r="C41" s="28">
        <v>200</v>
      </c>
      <c r="D41" s="27" t="s">
        <v>44</v>
      </c>
      <c r="E41" s="66" t="s">
        <v>1079</v>
      </c>
      <c r="F41" s="29"/>
      <c r="G41" s="30"/>
      <c r="H41" s="31"/>
      <c r="I41" s="31"/>
      <c r="J41" s="130"/>
      <c r="K41" s="31"/>
      <c r="L41" s="31">
        <f t="shared" si="0"/>
        <v>0</v>
      </c>
      <c r="M41" s="32">
        <f t="shared" si="1"/>
        <v>0</v>
      </c>
      <c r="N41" s="33"/>
      <c r="O41" s="33"/>
      <c r="P41" s="33"/>
    </row>
    <row r="42" spans="1:16" ht="168.75" x14ac:dyDescent="0.25">
      <c r="A42" s="26">
        <v>26</v>
      </c>
      <c r="B42" s="27" t="s">
        <v>1095</v>
      </c>
      <c r="C42" s="28">
        <v>600</v>
      </c>
      <c r="D42" s="27" t="s">
        <v>44</v>
      </c>
      <c r="E42" s="66" t="s">
        <v>1079</v>
      </c>
      <c r="F42" s="29"/>
      <c r="G42" s="30"/>
      <c r="H42" s="31"/>
      <c r="I42" s="31"/>
      <c r="J42" s="130"/>
      <c r="K42" s="31"/>
      <c r="L42" s="31">
        <f t="shared" si="0"/>
        <v>0</v>
      </c>
      <c r="M42" s="32">
        <f t="shared" si="1"/>
        <v>0</v>
      </c>
      <c r="N42" s="33"/>
      <c r="O42" s="33"/>
      <c r="P42" s="33"/>
    </row>
    <row r="43" spans="1:16" ht="156.75" x14ac:dyDescent="0.25">
      <c r="A43" s="26">
        <v>27</v>
      </c>
      <c r="B43" s="27" t="s">
        <v>1096</v>
      </c>
      <c r="C43" s="28">
        <v>125</v>
      </c>
      <c r="D43" s="27" t="s">
        <v>44</v>
      </c>
      <c r="E43" s="66" t="s">
        <v>1079</v>
      </c>
      <c r="F43" s="29"/>
      <c r="G43" s="30"/>
      <c r="H43" s="31"/>
      <c r="I43" s="31"/>
      <c r="J43" s="130"/>
      <c r="K43" s="31"/>
      <c r="L43" s="31">
        <f t="shared" si="0"/>
        <v>0</v>
      </c>
      <c r="M43" s="32">
        <f t="shared" si="1"/>
        <v>0</v>
      </c>
      <c r="N43" s="33"/>
      <c r="O43" s="33"/>
      <c r="P43" s="33"/>
    </row>
    <row r="44" spans="1:16" ht="168.75" x14ac:dyDescent="0.25">
      <c r="A44" s="26">
        <v>28</v>
      </c>
      <c r="B44" s="27" t="s">
        <v>1097</v>
      </c>
      <c r="C44" s="28">
        <v>150</v>
      </c>
      <c r="D44" s="27" t="s">
        <v>44</v>
      </c>
      <c r="E44" s="66" t="s">
        <v>1079</v>
      </c>
      <c r="F44" s="29"/>
      <c r="G44" s="30"/>
      <c r="H44" s="31"/>
      <c r="I44" s="31"/>
      <c r="J44" s="130"/>
      <c r="K44" s="31"/>
      <c r="L44" s="31">
        <f t="shared" si="0"/>
        <v>0</v>
      </c>
      <c r="M44" s="32">
        <f t="shared" si="1"/>
        <v>0</v>
      </c>
      <c r="N44" s="33"/>
      <c r="O44" s="33"/>
      <c r="P44" s="33"/>
    </row>
    <row r="45" spans="1:16" ht="72.75" x14ac:dyDescent="0.25">
      <c r="A45" s="26">
        <v>29</v>
      </c>
      <c r="B45" s="27" t="s">
        <v>1098</v>
      </c>
      <c r="C45" s="28">
        <v>500</v>
      </c>
      <c r="D45" s="27" t="s">
        <v>44</v>
      </c>
      <c r="E45" s="66" t="s">
        <v>1079</v>
      </c>
      <c r="F45" s="29"/>
      <c r="G45" s="30"/>
      <c r="H45" s="31"/>
      <c r="I45" s="31"/>
      <c r="J45" s="130"/>
      <c r="K45" s="31"/>
      <c r="L45" s="31">
        <f t="shared" si="0"/>
        <v>0</v>
      </c>
      <c r="M45" s="32">
        <f t="shared" si="1"/>
        <v>0</v>
      </c>
      <c r="N45" s="33"/>
      <c r="O45" s="33"/>
      <c r="P45" s="33"/>
    </row>
    <row r="46" spans="1:16" ht="168.75" x14ac:dyDescent="0.25">
      <c r="A46" s="26">
        <v>30</v>
      </c>
      <c r="B46" s="27" t="s">
        <v>1099</v>
      </c>
      <c r="C46" s="28">
        <v>200</v>
      </c>
      <c r="D46" s="27" t="s">
        <v>44</v>
      </c>
      <c r="E46" s="66" t="s">
        <v>1079</v>
      </c>
      <c r="F46" s="29"/>
      <c r="G46" s="30"/>
      <c r="H46" s="31"/>
      <c r="I46" s="31"/>
      <c r="J46" s="130"/>
      <c r="K46" s="31"/>
      <c r="L46" s="31">
        <f t="shared" si="0"/>
        <v>0</v>
      </c>
      <c r="M46" s="32">
        <f t="shared" si="1"/>
        <v>0</v>
      </c>
      <c r="N46" s="33"/>
      <c r="O46" s="33"/>
      <c r="P46" s="33"/>
    </row>
    <row r="47" spans="1:16" ht="72.75" x14ac:dyDescent="0.25">
      <c r="A47" s="26">
        <v>31</v>
      </c>
      <c r="B47" s="27" t="s">
        <v>1100</v>
      </c>
      <c r="C47" s="28">
        <v>200</v>
      </c>
      <c r="D47" s="27" t="s">
        <v>44</v>
      </c>
      <c r="E47" s="66" t="s">
        <v>1079</v>
      </c>
      <c r="F47" s="29"/>
      <c r="G47" s="30"/>
      <c r="H47" s="31"/>
      <c r="I47" s="31"/>
      <c r="J47" s="130"/>
      <c r="K47" s="31"/>
      <c r="L47" s="31">
        <f t="shared" si="0"/>
        <v>0</v>
      </c>
      <c r="M47" s="32">
        <f t="shared" si="1"/>
        <v>0</v>
      </c>
      <c r="N47" s="33"/>
      <c r="O47" s="33"/>
      <c r="P47" s="33"/>
    </row>
    <row r="48" spans="1:16" ht="168.75" x14ac:dyDescent="0.25">
      <c r="A48" s="26">
        <v>32</v>
      </c>
      <c r="B48" s="27" t="s">
        <v>1101</v>
      </c>
      <c r="C48" s="28">
        <v>200</v>
      </c>
      <c r="D48" s="27" t="s">
        <v>44</v>
      </c>
      <c r="E48" s="66" t="s">
        <v>1079</v>
      </c>
      <c r="F48" s="29"/>
      <c r="G48" s="30"/>
      <c r="H48" s="31"/>
      <c r="I48" s="31"/>
      <c r="J48" s="130"/>
      <c r="K48" s="31"/>
      <c r="L48" s="31">
        <f t="shared" si="0"/>
        <v>0</v>
      </c>
      <c r="M48" s="32">
        <f t="shared" si="1"/>
        <v>0</v>
      </c>
      <c r="N48" s="33"/>
      <c r="O48" s="33"/>
      <c r="P48" s="33"/>
    </row>
    <row r="49" spans="1:16" ht="168.75" x14ac:dyDescent="0.25">
      <c r="A49" s="26">
        <v>33</v>
      </c>
      <c r="B49" s="27" t="s">
        <v>1102</v>
      </c>
      <c r="C49" s="28">
        <v>200</v>
      </c>
      <c r="D49" s="27" t="s">
        <v>44</v>
      </c>
      <c r="E49" s="66" t="s">
        <v>1079</v>
      </c>
      <c r="F49" s="29"/>
      <c r="G49" s="30"/>
      <c r="H49" s="31"/>
      <c r="I49" s="31"/>
      <c r="J49" s="130"/>
      <c r="K49" s="31"/>
      <c r="L49" s="31">
        <f t="shared" si="0"/>
        <v>0</v>
      </c>
      <c r="M49" s="32">
        <f t="shared" si="1"/>
        <v>0</v>
      </c>
      <c r="N49" s="33"/>
      <c r="O49" s="33"/>
      <c r="P49" s="33"/>
    </row>
    <row r="50" spans="1:16" ht="168.75" x14ac:dyDescent="0.25">
      <c r="A50" s="26">
        <v>34</v>
      </c>
      <c r="B50" s="27" t="s">
        <v>1191</v>
      </c>
      <c r="C50" s="28">
        <v>200</v>
      </c>
      <c r="D50" s="27" t="s">
        <v>44</v>
      </c>
      <c r="E50" s="66" t="s">
        <v>1079</v>
      </c>
      <c r="F50" s="29"/>
      <c r="G50" s="30"/>
      <c r="H50" s="31"/>
      <c r="I50" s="31"/>
      <c r="J50" s="130"/>
      <c r="K50" s="31"/>
      <c r="L50" s="31">
        <f t="shared" si="0"/>
        <v>0</v>
      </c>
      <c r="M50" s="32">
        <f t="shared" si="1"/>
        <v>0</v>
      </c>
      <c r="N50" s="33"/>
      <c r="O50" s="33"/>
      <c r="P50" s="33"/>
    </row>
    <row r="51" spans="1:16" ht="48.75" x14ac:dyDescent="0.25">
      <c r="A51" s="26">
        <v>35</v>
      </c>
      <c r="B51" s="27" t="s">
        <v>1103</v>
      </c>
      <c r="C51" s="28">
        <v>375</v>
      </c>
      <c r="D51" s="27" t="s">
        <v>44</v>
      </c>
      <c r="E51" s="66" t="s">
        <v>1079</v>
      </c>
      <c r="F51" s="29"/>
      <c r="G51" s="30"/>
      <c r="H51" s="31"/>
      <c r="I51" s="31"/>
      <c r="J51" s="130"/>
      <c r="K51" s="31"/>
      <c r="L51" s="31">
        <f t="shared" si="0"/>
        <v>0</v>
      </c>
      <c r="M51" s="32">
        <f t="shared" si="1"/>
        <v>0</v>
      </c>
      <c r="N51" s="33"/>
      <c r="O51" s="33"/>
      <c r="P51" s="33"/>
    </row>
    <row r="52" spans="1:16" ht="48.75" x14ac:dyDescent="0.25">
      <c r="A52" s="26">
        <v>36</v>
      </c>
      <c r="B52" s="27" t="s">
        <v>1104</v>
      </c>
      <c r="C52" s="28">
        <v>20</v>
      </c>
      <c r="D52" s="27" t="s">
        <v>44</v>
      </c>
      <c r="E52" s="66" t="s">
        <v>1079</v>
      </c>
      <c r="F52" s="29"/>
      <c r="G52" s="30"/>
      <c r="H52" s="31"/>
      <c r="I52" s="31"/>
      <c r="J52" s="130"/>
      <c r="K52" s="31"/>
      <c r="L52" s="31">
        <f t="shared" si="0"/>
        <v>0</v>
      </c>
      <c r="M52" s="32">
        <f t="shared" si="1"/>
        <v>0</v>
      </c>
      <c r="N52" s="33"/>
      <c r="O52" s="33"/>
      <c r="P52" s="33"/>
    </row>
    <row r="53" spans="1:16" ht="48.75" x14ac:dyDescent="0.25">
      <c r="A53" s="26">
        <v>37</v>
      </c>
      <c r="B53" s="27" t="s">
        <v>1105</v>
      </c>
      <c r="C53" s="28">
        <v>100</v>
      </c>
      <c r="D53" s="27" t="s">
        <v>44</v>
      </c>
      <c r="E53" s="66" t="s">
        <v>1079</v>
      </c>
      <c r="F53" s="29"/>
      <c r="G53" s="30"/>
      <c r="H53" s="31"/>
      <c r="I53" s="31"/>
      <c r="J53" s="130"/>
      <c r="K53" s="31"/>
      <c r="L53" s="31">
        <f t="shared" si="0"/>
        <v>0</v>
      </c>
      <c r="M53" s="32">
        <f t="shared" si="1"/>
        <v>0</v>
      </c>
      <c r="N53" s="33"/>
      <c r="O53" s="33"/>
      <c r="P53" s="33"/>
    </row>
    <row r="54" spans="1:16" ht="48.75" x14ac:dyDescent="0.25">
      <c r="A54" s="26">
        <v>38</v>
      </c>
      <c r="B54" s="27" t="s">
        <v>1106</v>
      </c>
      <c r="C54" s="28">
        <v>100</v>
      </c>
      <c r="D54" s="27" t="s">
        <v>44</v>
      </c>
      <c r="E54" s="66" t="s">
        <v>1079</v>
      </c>
      <c r="F54" s="29"/>
      <c r="G54" s="30"/>
      <c r="H54" s="31"/>
      <c r="I54" s="31"/>
      <c r="J54" s="130"/>
      <c r="K54" s="31"/>
      <c r="L54" s="31">
        <f t="shared" si="0"/>
        <v>0</v>
      </c>
      <c r="M54" s="32">
        <f t="shared" si="1"/>
        <v>0</v>
      </c>
      <c r="N54" s="33"/>
      <c r="O54" s="33"/>
      <c r="P54" s="33"/>
    </row>
    <row r="55" spans="1:16" ht="48.75" x14ac:dyDescent="0.25">
      <c r="A55" s="26">
        <v>39</v>
      </c>
      <c r="B55" s="27" t="s">
        <v>1107</v>
      </c>
      <c r="C55" s="28">
        <v>100</v>
      </c>
      <c r="D55" s="27" t="s">
        <v>44</v>
      </c>
      <c r="E55" s="66" t="s">
        <v>1079</v>
      </c>
      <c r="F55" s="29"/>
      <c r="G55" s="30"/>
      <c r="H55" s="31"/>
      <c r="I55" s="31"/>
      <c r="J55" s="130"/>
      <c r="K55" s="31"/>
      <c r="L55" s="31">
        <f t="shared" si="0"/>
        <v>0</v>
      </c>
      <c r="M55" s="32">
        <f t="shared" si="1"/>
        <v>0</v>
      </c>
      <c r="N55" s="33"/>
      <c r="O55" s="33"/>
      <c r="P55" s="33"/>
    </row>
    <row r="56" spans="1:16" ht="48.75" x14ac:dyDescent="0.25">
      <c r="A56" s="26">
        <v>40</v>
      </c>
      <c r="B56" s="27" t="s">
        <v>1108</v>
      </c>
      <c r="C56" s="28">
        <v>200</v>
      </c>
      <c r="D56" s="27" t="s">
        <v>44</v>
      </c>
      <c r="E56" s="66" t="s">
        <v>1079</v>
      </c>
      <c r="F56" s="29"/>
      <c r="G56" s="30"/>
      <c r="H56" s="31"/>
      <c r="I56" s="31"/>
      <c r="J56" s="130"/>
      <c r="K56" s="31"/>
      <c r="L56" s="31">
        <f t="shared" si="0"/>
        <v>0</v>
      </c>
      <c r="M56" s="32">
        <f t="shared" si="1"/>
        <v>0</v>
      </c>
      <c r="N56" s="33"/>
      <c r="O56" s="33"/>
      <c r="P56" s="33"/>
    </row>
    <row r="57" spans="1:16" ht="48.75" x14ac:dyDescent="0.25">
      <c r="A57" s="26">
        <v>41</v>
      </c>
      <c r="B57" s="27" t="s">
        <v>1109</v>
      </c>
      <c r="C57" s="28">
        <v>100</v>
      </c>
      <c r="D57" s="27" t="s">
        <v>44</v>
      </c>
      <c r="E57" s="66" t="s">
        <v>1079</v>
      </c>
      <c r="F57" s="29"/>
      <c r="G57" s="30"/>
      <c r="H57" s="31"/>
      <c r="I57" s="31"/>
      <c r="J57" s="130"/>
      <c r="K57" s="31"/>
      <c r="L57" s="31">
        <f t="shared" si="0"/>
        <v>0</v>
      </c>
      <c r="M57" s="32">
        <f t="shared" si="1"/>
        <v>0</v>
      </c>
      <c r="N57" s="33"/>
      <c r="O57" s="33"/>
      <c r="P57" s="33"/>
    </row>
    <row r="58" spans="1:16" ht="60.75" x14ac:dyDescent="0.25">
      <c r="A58" s="26">
        <v>42</v>
      </c>
      <c r="B58" s="27" t="s">
        <v>1110</v>
      </c>
      <c r="C58" s="28">
        <v>100</v>
      </c>
      <c r="D58" s="27" t="s">
        <v>44</v>
      </c>
      <c r="E58" s="66" t="s">
        <v>1079</v>
      </c>
      <c r="F58" s="29"/>
      <c r="G58" s="30"/>
      <c r="H58" s="31"/>
      <c r="I58" s="31"/>
      <c r="J58" s="130"/>
      <c r="K58" s="31"/>
      <c r="L58" s="31">
        <f t="shared" si="0"/>
        <v>0</v>
      </c>
      <c r="M58" s="32">
        <f t="shared" si="1"/>
        <v>0</v>
      </c>
      <c r="N58" s="33"/>
      <c r="O58" s="33"/>
      <c r="P58" s="33"/>
    </row>
    <row r="59" spans="1:16" ht="60.75" x14ac:dyDescent="0.25">
      <c r="A59" s="26">
        <v>43</v>
      </c>
      <c r="B59" s="27" t="s">
        <v>1111</v>
      </c>
      <c r="C59" s="28">
        <v>160</v>
      </c>
      <c r="D59" s="27" t="s">
        <v>44</v>
      </c>
      <c r="E59" s="66" t="s">
        <v>1079</v>
      </c>
      <c r="F59" s="29"/>
      <c r="G59" s="30"/>
      <c r="H59" s="31"/>
      <c r="I59" s="31"/>
      <c r="J59" s="130"/>
      <c r="K59" s="31"/>
      <c r="L59" s="31">
        <f t="shared" si="0"/>
        <v>0</v>
      </c>
      <c r="M59" s="32">
        <f t="shared" si="1"/>
        <v>0</v>
      </c>
      <c r="N59" s="33"/>
      <c r="O59" s="33"/>
      <c r="P59" s="33"/>
    </row>
    <row r="60" spans="1:16" ht="60.75" x14ac:dyDescent="0.25">
      <c r="A60" s="26">
        <v>44</v>
      </c>
      <c r="B60" s="27" t="s">
        <v>1112</v>
      </c>
      <c r="C60" s="28">
        <v>100</v>
      </c>
      <c r="D60" s="27" t="s">
        <v>44</v>
      </c>
      <c r="E60" s="66" t="s">
        <v>1079</v>
      </c>
      <c r="F60" s="29"/>
      <c r="G60" s="30"/>
      <c r="H60" s="31"/>
      <c r="I60" s="31"/>
      <c r="J60" s="130"/>
      <c r="K60" s="31"/>
      <c r="L60" s="31">
        <f t="shared" si="0"/>
        <v>0</v>
      </c>
      <c r="M60" s="32">
        <f t="shared" si="1"/>
        <v>0</v>
      </c>
      <c r="N60" s="33"/>
      <c r="O60" s="33"/>
      <c r="P60" s="33"/>
    </row>
    <row r="61" spans="1:16" ht="48.75" x14ac:dyDescent="0.25">
      <c r="A61" s="26">
        <v>45</v>
      </c>
      <c r="B61" s="27" t="s">
        <v>1109</v>
      </c>
      <c r="C61" s="28">
        <v>100</v>
      </c>
      <c r="D61" s="27" t="s">
        <v>44</v>
      </c>
      <c r="E61" s="66" t="s">
        <v>1079</v>
      </c>
      <c r="F61" s="29"/>
      <c r="G61" s="30"/>
      <c r="H61" s="31"/>
      <c r="I61" s="31"/>
      <c r="J61" s="130"/>
      <c r="K61" s="31"/>
      <c r="L61" s="31">
        <f t="shared" si="0"/>
        <v>0</v>
      </c>
      <c r="M61" s="32">
        <f t="shared" si="1"/>
        <v>0</v>
      </c>
      <c r="N61" s="33"/>
      <c r="O61" s="33"/>
      <c r="P61" s="33"/>
    </row>
    <row r="62" spans="1:16" ht="90" x14ac:dyDescent="0.25">
      <c r="A62" s="26">
        <v>46</v>
      </c>
      <c r="B62" s="68" t="s">
        <v>1113</v>
      </c>
      <c r="C62" s="28">
        <v>150</v>
      </c>
      <c r="D62" s="27" t="s">
        <v>44</v>
      </c>
      <c r="E62" s="66" t="s">
        <v>1079</v>
      </c>
      <c r="F62" s="29"/>
      <c r="G62" s="30"/>
      <c r="H62" s="31"/>
      <c r="I62" s="31"/>
      <c r="J62" s="130"/>
      <c r="K62" s="31"/>
      <c r="L62" s="31">
        <f t="shared" si="0"/>
        <v>0</v>
      </c>
      <c r="M62" s="32">
        <f t="shared" si="1"/>
        <v>0</v>
      </c>
      <c r="N62" s="33"/>
      <c r="O62" s="33"/>
      <c r="P62" s="33"/>
    </row>
    <row r="63" spans="1:16" ht="48.75" x14ac:dyDescent="0.25">
      <c r="A63" s="26">
        <v>47</v>
      </c>
      <c r="B63" s="68" t="s">
        <v>1114</v>
      </c>
      <c r="C63" s="28">
        <v>50</v>
      </c>
      <c r="D63" s="27" t="s">
        <v>44</v>
      </c>
      <c r="E63" s="66" t="s">
        <v>1079</v>
      </c>
      <c r="F63" s="29"/>
      <c r="G63" s="30"/>
      <c r="H63" s="31"/>
      <c r="I63" s="31"/>
      <c r="J63" s="130"/>
      <c r="K63" s="31"/>
      <c r="L63" s="31">
        <f t="shared" si="0"/>
        <v>0</v>
      </c>
      <c r="M63" s="32">
        <f t="shared" si="1"/>
        <v>0</v>
      </c>
      <c r="N63" s="33"/>
      <c r="O63" s="33"/>
      <c r="P63" s="33"/>
    </row>
    <row r="64" spans="1:16" ht="48.75" x14ac:dyDescent="0.25">
      <c r="A64" s="26">
        <v>48</v>
      </c>
      <c r="B64" s="68" t="s">
        <v>1115</v>
      </c>
      <c r="C64" s="28">
        <v>100</v>
      </c>
      <c r="D64" s="27" t="s">
        <v>44</v>
      </c>
      <c r="E64" s="66" t="s">
        <v>1079</v>
      </c>
      <c r="F64" s="29"/>
      <c r="G64" s="30"/>
      <c r="H64" s="31"/>
      <c r="I64" s="31"/>
      <c r="J64" s="130"/>
      <c r="K64" s="31"/>
      <c r="L64" s="31">
        <f t="shared" si="0"/>
        <v>0</v>
      </c>
      <c r="M64" s="32">
        <f t="shared" si="1"/>
        <v>0</v>
      </c>
      <c r="N64" s="33"/>
      <c r="O64" s="33"/>
      <c r="P64" s="33"/>
    </row>
    <row r="65" spans="1:16" ht="48.75" x14ac:dyDescent="0.25">
      <c r="A65" s="26">
        <v>49</v>
      </c>
      <c r="B65" s="27" t="s">
        <v>1116</v>
      </c>
      <c r="C65" s="28">
        <v>90</v>
      </c>
      <c r="D65" s="27" t="s">
        <v>44</v>
      </c>
      <c r="E65" s="66" t="s">
        <v>1131</v>
      </c>
      <c r="F65" s="29"/>
      <c r="G65" s="30"/>
      <c r="H65" s="31"/>
      <c r="I65" s="31"/>
      <c r="J65" s="130"/>
      <c r="K65" s="31"/>
      <c r="L65" s="31">
        <f t="shared" si="0"/>
        <v>0</v>
      </c>
      <c r="M65" s="32">
        <f t="shared" si="1"/>
        <v>0</v>
      </c>
      <c r="N65" s="33"/>
      <c r="O65" s="33"/>
      <c r="P65" s="33"/>
    </row>
    <row r="66" spans="1:16" x14ac:dyDescent="0.25">
      <c r="A66" s="37"/>
      <c r="B66" s="37" t="s">
        <v>1153</v>
      </c>
      <c r="C66" s="37"/>
      <c r="D66" s="37"/>
      <c r="E66" s="37"/>
      <c r="F66" s="37"/>
      <c r="G66" s="37"/>
      <c r="H66" s="37"/>
      <c r="I66" s="37"/>
      <c r="J66" s="131"/>
      <c r="K66" s="132"/>
      <c r="L66" s="38">
        <f>SUM(L17:L65)</f>
        <v>0</v>
      </c>
      <c r="M66" s="38">
        <f>SUM(M17:M65)</f>
        <v>0</v>
      </c>
    </row>
    <row r="67" spans="1:16" x14ac:dyDescent="0.25">
      <c r="A67" s="67"/>
    </row>
    <row r="68" spans="1:16" x14ac:dyDescent="0.25">
      <c r="A68" s="67"/>
    </row>
    <row r="69" spans="1:16" x14ac:dyDescent="0.25">
      <c r="A69" s="67"/>
      <c r="B69" t="s">
        <v>3</v>
      </c>
      <c r="D69" t="s">
        <v>555</v>
      </c>
      <c r="H69" t="s">
        <v>556</v>
      </c>
    </row>
    <row r="70" spans="1:16" x14ac:dyDescent="0.25">
      <c r="A70" s="67"/>
    </row>
    <row r="71" spans="1:16" x14ac:dyDescent="0.25">
      <c r="A71" s="67"/>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65" xr:uid="{00000000-0002-0000-0000-000000000000}"/>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9"/>
  <sheetViews>
    <sheetView workbookViewId="0">
      <selection sqref="A1:I7"/>
    </sheetView>
  </sheetViews>
  <sheetFormatPr defaultRowHeight="15" x14ac:dyDescent="0.25"/>
  <cols>
    <col min="1" max="1" width="12.5703125" customWidth="1"/>
    <col min="2" max="2" width="63" customWidth="1"/>
    <col min="3" max="3" width="11.5703125" customWidth="1"/>
    <col min="4" max="4" width="9.85546875" customWidth="1"/>
    <col min="5" max="5" width="11" customWidth="1"/>
    <col min="7" max="7" width="11.85546875" customWidth="1"/>
    <col min="8" max="8" width="17.7109375" customWidth="1"/>
    <col min="9" max="9" width="15.140625" customWidth="1"/>
    <col min="11" max="11" width="16.28515625" customWidth="1"/>
    <col min="12" max="12" width="17" customWidth="1"/>
    <col min="13" max="13" width="19.28515625" customWidth="1"/>
    <col min="14" max="14" width="16.85546875" customWidth="1"/>
    <col min="15" max="15" width="24" customWidth="1"/>
    <col min="16" max="16" width="18.85546875" customWidth="1"/>
  </cols>
  <sheetData>
    <row r="1" spans="1:16" x14ac:dyDescent="0.25">
      <c r="A1" s="147" t="s">
        <v>1159</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512</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824</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825</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45"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32.25" customHeight="1" x14ac:dyDescent="0.25">
      <c r="A17" s="26">
        <v>1</v>
      </c>
      <c r="B17" s="27" t="s">
        <v>826</v>
      </c>
      <c r="C17" s="28">
        <v>10</v>
      </c>
      <c r="D17" s="27" t="s">
        <v>2</v>
      </c>
      <c r="E17" s="27" t="s">
        <v>827</v>
      </c>
      <c r="F17" s="29"/>
      <c r="G17" s="30"/>
      <c r="H17" s="31"/>
      <c r="I17" s="31"/>
      <c r="J17" s="130"/>
      <c r="K17" s="31"/>
      <c r="L17" s="31">
        <f>C17*I17</f>
        <v>0</v>
      </c>
      <c r="M17" s="32">
        <f>C17*K17</f>
        <v>0</v>
      </c>
      <c r="N17" s="33"/>
      <c r="O17" s="33"/>
      <c r="P17" s="33"/>
    </row>
    <row r="18" spans="1:16" ht="28.5" customHeight="1" x14ac:dyDescent="0.25">
      <c r="A18" s="26">
        <v>2</v>
      </c>
      <c r="B18" s="27" t="s">
        <v>828</v>
      </c>
      <c r="C18" s="28">
        <v>10</v>
      </c>
      <c r="D18" s="27" t="s">
        <v>2</v>
      </c>
      <c r="E18" s="27" t="s">
        <v>827</v>
      </c>
      <c r="F18" s="29"/>
      <c r="G18" s="30"/>
      <c r="H18" s="31"/>
      <c r="I18" s="31"/>
      <c r="J18" s="130"/>
      <c r="K18" s="31"/>
      <c r="L18" s="31">
        <f t="shared" ref="L18:L55" si="0">C18*I18</f>
        <v>0</v>
      </c>
      <c r="M18" s="32">
        <f t="shared" ref="M18:M55" si="1">C18*K18</f>
        <v>0</v>
      </c>
      <c r="N18" s="33"/>
      <c r="O18" s="33"/>
      <c r="P18" s="33"/>
    </row>
    <row r="19" spans="1:16" ht="36.75" customHeight="1" x14ac:dyDescent="0.25">
      <c r="A19" s="26">
        <v>3</v>
      </c>
      <c r="B19" s="27" t="s">
        <v>829</v>
      </c>
      <c r="C19" s="28">
        <v>10</v>
      </c>
      <c r="D19" s="27" t="s">
        <v>2</v>
      </c>
      <c r="E19" s="27" t="s">
        <v>827</v>
      </c>
      <c r="F19" s="29"/>
      <c r="G19" s="30"/>
      <c r="H19" s="31"/>
      <c r="I19" s="31"/>
      <c r="J19" s="130"/>
      <c r="K19" s="31"/>
      <c r="L19" s="31">
        <f t="shared" si="0"/>
        <v>0</v>
      </c>
      <c r="M19" s="32">
        <f t="shared" si="1"/>
        <v>0</v>
      </c>
      <c r="N19" s="33"/>
      <c r="O19" s="33"/>
      <c r="P19" s="33"/>
    </row>
    <row r="20" spans="1:16" ht="141" customHeight="1" x14ac:dyDescent="0.25">
      <c r="A20" s="26">
        <v>4</v>
      </c>
      <c r="B20" s="27" t="s">
        <v>830</v>
      </c>
      <c r="C20" s="28">
        <v>10</v>
      </c>
      <c r="D20" s="27" t="s">
        <v>2</v>
      </c>
      <c r="E20" s="27" t="s">
        <v>827</v>
      </c>
      <c r="F20" s="29"/>
      <c r="G20" s="30"/>
      <c r="H20" s="31"/>
      <c r="I20" s="31"/>
      <c r="J20" s="130"/>
      <c r="K20" s="31"/>
      <c r="L20" s="31">
        <f t="shared" si="0"/>
        <v>0</v>
      </c>
      <c r="M20" s="32">
        <f t="shared" si="1"/>
        <v>0</v>
      </c>
      <c r="N20" s="33"/>
      <c r="O20" s="33"/>
      <c r="P20" s="33"/>
    </row>
    <row r="21" spans="1:16" ht="138" customHeight="1" x14ac:dyDescent="0.25">
      <c r="A21" s="26">
        <v>5</v>
      </c>
      <c r="B21" s="27" t="s">
        <v>831</v>
      </c>
      <c r="C21" s="28">
        <v>10</v>
      </c>
      <c r="D21" s="27" t="s">
        <v>2</v>
      </c>
      <c r="E21" s="27" t="s">
        <v>827</v>
      </c>
      <c r="F21" s="29"/>
      <c r="G21" s="30"/>
      <c r="H21" s="31"/>
      <c r="I21" s="31"/>
      <c r="J21" s="130"/>
      <c r="K21" s="31"/>
      <c r="L21" s="31">
        <f t="shared" si="0"/>
        <v>0</v>
      </c>
      <c r="M21" s="32">
        <f t="shared" si="1"/>
        <v>0</v>
      </c>
      <c r="N21" s="33"/>
      <c r="O21" s="33"/>
      <c r="P21" s="33"/>
    </row>
    <row r="22" spans="1:16" ht="141" customHeight="1" x14ac:dyDescent="0.25">
      <c r="A22" s="26">
        <v>6</v>
      </c>
      <c r="B22" s="27" t="s">
        <v>832</v>
      </c>
      <c r="C22" s="28">
        <v>4</v>
      </c>
      <c r="D22" s="27" t="s">
        <v>2</v>
      </c>
      <c r="E22" s="27" t="s">
        <v>827</v>
      </c>
      <c r="F22" s="29"/>
      <c r="G22" s="30"/>
      <c r="H22" s="31"/>
      <c r="I22" s="31"/>
      <c r="J22" s="130"/>
      <c r="K22" s="31"/>
      <c r="L22" s="31">
        <f t="shared" si="0"/>
        <v>0</v>
      </c>
      <c r="M22" s="32">
        <f t="shared" si="1"/>
        <v>0</v>
      </c>
      <c r="N22" s="33"/>
      <c r="O22" s="33"/>
      <c r="P22" s="33"/>
    </row>
    <row r="23" spans="1:16" ht="99.75" customHeight="1" x14ac:dyDescent="0.25">
      <c r="A23" s="26">
        <v>7</v>
      </c>
      <c r="B23" s="27" t="s">
        <v>833</v>
      </c>
      <c r="C23" s="28">
        <v>10</v>
      </c>
      <c r="D23" s="27" t="s">
        <v>2</v>
      </c>
      <c r="E23" s="27" t="s">
        <v>827</v>
      </c>
      <c r="F23" s="29"/>
      <c r="G23" s="30"/>
      <c r="H23" s="31"/>
      <c r="I23" s="31"/>
      <c r="J23" s="130"/>
      <c r="K23" s="31"/>
      <c r="L23" s="31">
        <f t="shared" si="0"/>
        <v>0</v>
      </c>
      <c r="M23" s="32">
        <f t="shared" si="1"/>
        <v>0</v>
      </c>
      <c r="N23" s="33"/>
      <c r="O23" s="33"/>
      <c r="P23" s="33"/>
    </row>
    <row r="24" spans="1:16" ht="166.5" customHeight="1" x14ac:dyDescent="0.25">
      <c r="A24" s="26">
        <v>8</v>
      </c>
      <c r="B24" s="27" t="s">
        <v>834</v>
      </c>
      <c r="C24" s="28">
        <v>200</v>
      </c>
      <c r="D24" s="27" t="s">
        <v>2</v>
      </c>
      <c r="E24" s="27" t="s">
        <v>827</v>
      </c>
      <c r="F24" s="29"/>
      <c r="G24" s="30"/>
      <c r="H24" s="31"/>
      <c r="I24" s="31"/>
      <c r="J24" s="130"/>
      <c r="K24" s="31"/>
      <c r="L24" s="31">
        <f t="shared" si="0"/>
        <v>0</v>
      </c>
      <c r="M24" s="32">
        <f t="shared" si="1"/>
        <v>0</v>
      </c>
      <c r="N24" s="33"/>
      <c r="O24" s="33"/>
      <c r="P24" s="33"/>
    </row>
    <row r="25" spans="1:16" ht="162.75" customHeight="1" x14ac:dyDescent="0.25">
      <c r="A25" s="26">
        <v>9</v>
      </c>
      <c r="B25" s="27" t="s">
        <v>835</v>
      </c>
      <c r="C25" s="28">
        <v>200</v>
      </c>
      <c r="D25" s="27" t="s">
        <v>2</v>
      </c>
      <c r="E25" s="27" t="s">
        <v>827</v>
      </c>
      <c r="F25" s="29"/>
      <c r="G25" s="30"/>
      <c r="H25" s="31"/>
      <c r="I25" s="31"/>
      <c r="J25" s="130"/>
      <c r="K25" s="31"/>
      <c r="L25" s="31">
        <f t="shared" si="0"/>
        <v>0</v>
      </c>
      <c r="M25" s="32">
        <f t="shared" si="1"/>
        <v>0</v>
      </c>
      <c r="N25" s="33"/>
      <c r="O25" s="33"/>
      <c r="P25" s="33"/>
    </row>
    <row r="26" spans="1:16" ht="157.5" customHeight="1" x14ac:dyDescent="0.25">
      <c r="A26" s="26">
        <v>10</v>
      </c>
      <c r="B26" s="42" t="s">
        <v>836</v>
      </c>
      <c r="C26" s="28">
        <v>400</v>
      </c>
      <c r="D26" s="27" t="s">
        <v>2</v>
      </c>
      <c r="E26" s="27" t="s">
        <v>827</v>
      </c>
      <c r="F26" s="29"/>
      <c r="G26" s="30"/>
      <c r="H26" s="31"/>
      <c r="I26" s="31"/>
      <c r="J26" s="130"/>
      <c r="K26" s="31"/>
      <c r="L26" s="31">
        <f t="shared" si="0"/>
        <v>0</v>
      </c>
      <c r="M26" s="32">
        <f t="shared" si="1"/>
        <v>0</v>
      </c>
      <c r="N26" s="33"/>
      <c r="O26" s="33"/>
      <c r="P26" s="33"/>
    </row>
    <row r="27" spans="1:16" ht="171.75" customHeight="1" x14ac:dyDescent="0.25">
      <c r="A27" s="26">
        <v>11</v>
      </c>
      <c r="B27" s="42" t="s">
        <v>837</v>
      </c>
      <c r="C27" s="28">
        <v>20</v>
      </c>
      <c r="D27" s="27" t="s">
        <v>2</v>
      </c>
      <c r="E27" s="27" t="s">
        <v>827</v>
      </c>
      <c r="F27" s="29"/>
      <c r="G27" s="30"/>
      <c r="H27" s="31"/>
      <c r="I27" s="31"/>
      <c r="J27" s="130"/>
      <c r="K27" s="31"/>
      <c r="L27" s="31">
        <f t="shared" si="0"/>
        <v>0</v>
      </c>
      <c r="M27" s="32">
        <f t="shared" si="1"/>
        <v>0</v>
      </c>
      <c r="N27" s="33"/>
      <c r="O27" s="33"/>
      <c r="P27" s="33"/>
    </row>
    <row r="28" spans="1:16" ht="24.75" customHeight="1" x14ac:dyDescent="0.25">
      <c r="A28" s="26">
        <v>12</v>
      </c>
      <c r="B28" s="27" t="s">
        <v>838</v>
      </c>
      <c r="C28" s="28">
        <v>10</v>
      </c>
      <c r="D28" s="27" t="s">
        <v>2</v>
      </c>
      <c r="E28" s="27" t="s">
        <v>827</v>
      </c>
      <c r="F28" s="29"/>
      <c r="G28" s="30"/>
      <c r="H28" s="31"/>
      <c r="I28" s="31"/>
      <c r="J28" s="130"/>
      <c r="K28" s="31"/>
      <c r="L28" s="31">
        <f t="shared" si="0"/>
        <v>0</v>
      </c>
      <c r="M28" s="32">
        <f t="shared" si="1"/>
        <v>0</v>
      </c>
      <c r="N28" s="33"/>
      <c r="O28" s="33"/>
      <c r="P28" s="33"/>
    </row>
    <row r="29" spans="1:16" ht="77.25" customHeight="1" x14ac:dyDescent="0.25">
      <c r="A29" s="26">
        <v>13</v>
      </c>
      <c r="B29" s="27" t="s">
        <v>839</v>
      </c>
      <c r="C29" s="28">
        <v>100</v>
      </c>
      <c r="D29" s="27" t="s">
        <v>2</v>
      </c>
      <c r="E29" s="27" t="s">
        <v>827</v>
      </c>
      <c r="F29" s="29"/>
      <c r="G29" s="30"/>
      <c r="H29" s="31"/>
      <c r="I29" s="31"/>
      <c r="J29" s="130"/>
      <c r="K29" s="31"/>
      <c r="L29" s="31">
        <f t="shared" si="0"/>
        <v>0</v>
      </c>
      <c r="M29" s="32">
        <f t="shared" si="1"/>
        <v>0</v>
      </c>
      <c r="N29" s="33"/>
      <c r="O29" s="33"/>
      <c r="P29" s="33"/>
    </row>
    <row r="30" spans="1:16" ht="93.75" customHeight="1" x14ac:dyDescent="0.25">
      <c r="A30" s="26">
        <v>14</v>
      </c>
      <c r="B30" s="27" t="s">
        <v>840</v>
      </c>
      <c r="C30" s="28">
        <v>20</v>
      </c>
      <c r="D30" s="27" t="s">
        <v>841</v>
      </c>
      <c r="E30" s="27" t="s">
        <v>827</v>
      </c>
      <c r="F30" s="29"/>
      <c r="G30" s="30"/>
      <c r="H30" s="31"/>
      <c r="I30" s="31"/>
      <c r="J30" s="130"/>
      <c r="K30" s="31"/>
      <c r="L30" s="31">
        <f t="shared" si="0"/>
        <v>0</v>
      </c>
      <c r="M30" s="32">
        <f t="shared" si="1"/>
        <v>0</v>
      </c>
      <c r="N30" s="33"/>
      <c r="O30" s="33"/>
      <c r="P30" s="33"/>
    </row>
    <row r="31" spans="1:16" ht="90.75" customHeight="1" x14ac:dyDescent="0.25">
      <c r="A31" s="26">
        <v>15</v>
      </c>
      <c r="B31" s="27" t="s">
        <v>842</v>
      </c>
      <c r="C31" s="28">
        <v>20</v>
      </c>
      <c r="D31" s="27" t="s">
        <v>841</v>
      </c>
      <c r="E31" s="27" t="s">
        <v>827</v>
      </c>
      <c r="F31" s="29"/>
      <c r="G31" s="30"/>
      <c r="H31" s="31"/>
      <c r="I31" s="31"/>
      <c r="J31" s="130"/>
      <c r="K31" s="31"/>
      <c r="L31" s="31">
        <f t="shared" si="0"/>
        <v>0</v>
      </c>
      <c r="M31" s="32">
        <f t="shared" si="1"/>
        <v>0</v>
      </c>
      <c r="N31" s="33"/>
      <c r="O31" s="33"/>
      <c r="P31" s="33"/>
    </row>
    <row r="32" spans="1:16" ht="90.75" customHeight="1" x14ac:dyDescent="0.25">
      <c r="A32" s="26">
        <v>16</v>
      </c>
      <c r="B32" s="27" t="s">
        <v>843</v>
      </c>
      <c r="C32" s="28">
        <v>50</v>
      </c>
      <c r="D32" s="27" t="s">
        <v>841</v>
      </c>
      <c r="E32" s="27" t="s">
        <v>827</v>
      </c>
      <c r="F32" s="29"/>
      <c r="G32" s="30"/>
      <c r="H32" s="31"/>
      <c r="I32" s="31"/>
      <c r="J32" s="130"/>
      <c r="K32" s="31"/>
      <c r="L32" s="31">
        <f t="shared" si="0"/>
        <v>0</v>
      </c>
      <c r="M32" s="32">
        <f t="shared" si="1"/>
        <v>0</v>
      </c>
      <c r="N32" s="33"/>
      <c r="O32" s="33"/>
      <c r="P32" s="33"/>
    </row>
    <row r="33" spans="1:16" ht="94.5" customHeight="1" x14ac:dyDescent="0.25">
      <c r="A33" s="26">
        <v>17</v>
      </c>
      <c r="B33" s="27" t="s">
        <v>844</v>
      </c>
      <c r="C33" s="28">
        <v>50</v>
      </c>
      <c r="D33" s="27" t="s">
        <v>841</v>
      </c>
      <c r="E33" s="27" t="s">
        <v>827</v>
      </c>
      <c r="F33" s="29"/>
      <c r="G33" s="30"/>
      <c r="H33" s="31"/>
      <c r="I33" s="31"/>
      <c r="J33" s="130"/>
      <c r="K33" s="31"/>
      <c r="L33" s="31">
        <f t="shared" si="0"/>
        <v>0</v>
      </c>
      <c r="M33" s="32">
        <f t="shared" si="1"/>
        <v>0</v>
      </c>
      <c r="N33" s="33"/>
      <c r="O33" s="33"/>
      <c r="P33" s="33"/>
    </row>
    <row r="34" spans="1:16" ht="87.75" customHeight="1" x14ac:dyDescent="0.25">
      <c r="A34" s="26">
        <v>18</v>
      </c>
      <c r="B34" s="27" t="s">
        <v>845</v>
      </c>
      <c r="C34" s="28">
        <v>20</v>
      </c>
      <c r="D34" s="27" t="s">
        <v>841</v>
      </c>
      <c r="E34" s="27" t="s">
        <v>827</v>
      </c>
      <c r="F34" s="29"/>
      <c r="G34" s="30"/>
      <c r="H34" s="31"/>
      <c r="I34" s="31"/>
      <c r="J34" s="130"/>
      <c r="K34" s="31"/>
      <c r="L34" s="31">
        <f t="shared" si="0"/>
        <v>0</v>
      </c>
      <c r="M34" s="32">
        <f t="shared" si="1"/>
        <v>0</v>
      </c>
      <c r="N34" s="33"/>
      <c r="O34" s="33"/>
      <c r="P34" s="33"/>
    </row>
    <row r="35" spans="1:16" ht="87" customHeight="1" x14ac:dyDescent="0.25">
      <c r="A35" s="26">
        <v>19</v>
      </c>
      <c r="B35" s="27" t="s">
        <v>846</v>
      </c>
      <c r="C35" s="28">
        <v>40</v>
      </c>
      <c r="D35" s="27" t="s">
        <v>841</v>
      </c>
      <c r="E35" s="27" t="s">
        <v>827</v>
      </c>
      <c r="F35" s="29"/>
      <c r="G35" s="30"/>
      <c r="H35" s="31"/>
      <c r="I35" s="31"/>
      <c r="J35" s="130"/>
      <c r="K35" s="31"/>
      <c r="L35" s="31">
        <f t="shared" si="0"/>
        <v>0</v>
      </c>
      <c r="M35" s="32">
        <f t="shared" si="1"/>
        <v>0</v>
      </c>
      <c r="N35" s="33"/>
      <c r="O35" s="33"/>
      <c r="P35" s="33"/>
    </row>
    <row r="36" spans="1:16" ht="86.25" customHeight="1" x14ac:dyDescent="0.25">
      <c r="A36" s="26">
        <v>20</v>
      </c>
      <c r="B36" s="27" t="s">
        <v>847</v>
      </c>
      <c r="C36" s="28">
        <v>100</v>
      </c>
      <c r="D36" s="27" t="s">
        <v>841</v>
      </c>
      <c r="E36" s="27" t="s">
        <v>827</v>
      </c>
      <c r="F36" s="29"/>
      <c r="G36" s="30"/>
      <c r="H36" s="31"/>
      <c r="I36" s="31"/>
      <c r="J36" s="130"/>
      <c r="K36" s="31"/>
      <c r="L36" s="31">
        <f t="shared" si="0"/>
        <v>0</v>
      </c>
      <c r="M36" s="32">
        <f t="shared" si="1"/>
        <v>0</v>
      </c>
      <c r="N36" s="33"/>
      <c r="O36" s="33"/>
      <c r="P36" s="33"/>
    </row>
    <row r="37" spans="1:16" ht="90.75" customHeight="1" x14ac:dyDescent="0.25">
      <c r="A37" s="26">
        <v>21</v>
      </c>
      <c r="B37" s="27" t="s">
        <v>848</v>
      </c>
      <c r="C37" s="28">
        <v>100</v>
      </c>
      <c r="D37" s="27" t="s">
        <v>841</v>
      </c>
      <c r="E37" s="27" t="s">
        <v>827</v>
      </c>
      <c r="F37" s="29"/>
      <c r="G37" s="30"/>
      <c r="H37" s="31"/>
      <c r="I37" s="31"/>
      <c r="J37" s="130"/>
      <c r="K37" s="31"/>
      <c r="L37" s="31">
        <f t="shared" si="0"/>
        <v>0</v>
      </c>
      <c r="M37" s="32">
        <f t="shared" si="1"/>
        <v>0</v>
      </c>
      <c r="N37" s="33"/>
      <c r="O37" s="33"/>
      <c r="P37" s="33"/>
    </row>
    <row r="38" spans="1:16" ht="91.5" customHeight="1" x14ac:dyDescent="0.25">
      <c r="A38" s="26">
        <v>22</v>
      </c>
      <c r="B38" s="27" t="s">
        <v>849</v>
      </c>
      <c r="C38" s="28">
        <v>100</v>
      </c>
      <c r="D38" s="27" t="s">
        <v>841</v>
      </c>
      <c r="E38" s="27" t="s">
        <v>827</v>
      </c>
      <c r="F38" s="29"/>
      <c r="G38" s="30"/>
      <c r="H38" s="31"/>
      <c r="I38" s="31"/>
      <c r="J38" s="130"/>
      <c r="K38" s="31"/>
      <c r="L38" s="31">
        <f t="shared" si="0"/>
        <v>0</v>
      </c>
      <c r="M38" s="32">
        <f t="shared" si="1"/>
        <v>0</v>
      </c>
      <c r="N38" s="33"/>
      <c r="O38" s="33"/>
      <c r="P38" s="33"/>
    </row>
    <row r="39" spans="1:16" ht="92.25" customHeight="1" x14ac:dyDescent="0.25">
      <c r="A39" s="26">
        <v>23</v>
      </c>
      <c r="B39" s="27" t="s">
        <v>850</v>
      </c>
      <c r="C39" s="28">
        <v>50</v>
      </c>
      <c r="D39" s="27" t="s">
        <v>841</v>
      </c>
      <c r="E39" s="27" t="s">
        <v>827</v>
      </c>
      <c r="F39" s="29"/>
      <c r="G39" s="30"/>
      <c r="H39" s="31"/>
      <c r="I39" s="31"/>
      <c r="J39" s="130"/>
      <c r="K39" s="31"/>
      <c r="L39" s="31">
        <f t="shared" si="0"/>
        <v>0</v>
      </c>
      <c r="M39" s="32">
        <f t="shared" si="1"/>
        <v>0</v>
      </c>
      <c r="N39" s="33"/>
      <c r="O39" s="33"/>
      <c r="P39" s="33"/>
    </row>
    <row r="40" spans="1:16" ht="63.75" customHeight="1" x14ac:dyDescent="0.25">
      <c r="A40" s="26">
        <v>24</v>
      </c>
      <c r="B40" s="27" t="s">
        <v>851</v>
      </c>
      <c r="C40" s="28">
        <v>200</v>
      </c>
      <c r="D40" s="27" t="s">
        <v>2</v>
      </c>
      <c r="E40" s="27" t="s">
        <v>827</v>
      </c>
      <c r="F40" s="29"/>
      <c r="G40" s="30"/>
      <c r="H40" s="31"/>
      <c r="I40" s="31"/>
      <c r="J40" s="130"/>
      <c r="K40" s="31"/>
      <c r="L40" s="31">
        <f t="shared" si="0"/>
        <v>0</v>
      </c>
      <c r="M40" s="32">
        <f t="shared" si="1"/>
        <v>0</v>
      </c>
      <c r="N40" s="33"/>
      <c r="O40" s="33"/>
      <c r="P40" s="33"/>
    </row>
    <row r="41" spans="1:16" ht="65.25" customHeight="1" x14ac:dyDescent="0.25">
      <c r="A41" s="26">
        <v>25</v>
      </c>
      <c r="B41" s="27" t="s">
        <v>852</v>
      </c>
      <c r="C41" s="28">
        <v>200</v>
      </c>
      <c r="D41" s="27" t="s">
        <v>2</v>
      </c>
      <c r="E41" s="27" t="s">
        <v>827</v>
      </c>
      <c r="F41" s="29"/>
      <c r="G41" s="30"/>
      <c r="H41" s="31"/>
      <c r="I41" s="31"/>
      <c r="J41" s="130"/>
      <c r="K41" s="31"/>
      <c r="L41" s="31">
        <f t="shared" si="0"/>
        <v>0</v>
      </c>
      <c r="M41" s="32">
        <f t="shared" si="1"/>
        <v>0</v>
      </c>
      <c r="N41" s="33"/>
      <c r="O41" s="33"/>
      <c r="P41" s="33"/>
    </row>
    <row r="42" spans="1:16" ht="66" customHeight="1" x14ac:dyDescent="0.25">
      <c r="A42" s="26">
        <v>26</v>
      </c>
      <c r="B42" s="27" t="s">
        <v>853</v>
      </c>
      <c r="C42" s="28">
        <v>100</v>
      </c>
      <c r="D42" s="27" t="s">
        <v>2</v>
      </c>
      <c r="E42" s="27" t="s">
        <v>827</v>
      </c>
      <c r="F42" s="29"/>
      <c r="G42" s="30"/>
      <c r="H42" s="31"/>
      <c r="I42" s="31"/>
      <c r="J42" s="130"/>
      <c r="K42" s="31"/>
      <c r="L42" s="31">
        <f t="shared" si="0"/>
        <v>0</v>
      </c>
      <c r="M42" s="32">
        <f t="shared" si="1"/>
        <v>0</v>
      </c>
      <c r="N42" s="33"/>
      <c r="O42" s="33"/>
      <c r="P42" s="33"/>
    </row>
    <row r="43" spans="1:16" ht="99.75" customHeight="1" x14ac:dyDescent="0.25">
      <c r="A43" s="26">
        <v>27</v>
      </c>
      <c r="B43" s="27" t="s">
        <v>854</v>
      </c>
      <c r="C43" s="28">
        <v>50</v>
      </c>
      <c r="D43" s="27" t="s">
        <v>0</v>
      </c>
      <c r="E43" s="27" t="s">
        <v>827</v>
      </c>
      <c r="F43" s="29"/>
      <c r="G43" s="30"/>
      <c r="H43" s="31"/>
      <c r="I43" s="31"/>
      <c r="J43" s="130"/>
      <c r="K43" s="31"/>
      <c r="L43" s="31">
        <f t="shared" si="0"/>
        <v>0</v>
      </c>
      <c r="M43" s="32">
        <f t="shared" si="1"/>
        <v>0</v>
      </c>
      <c r="N43" s="33"/>
      <c r="O43" s="33"/>
      <c r="P43" s="33"/>
    </row>
    <row r="44" spans="1:16" ht="106.5" customHeight="1" x14ac:dyDescent="0.25">
      <c r="A44" s="26">
        <v>28</v>
      </c>
      <c r="B44" s="27" t="s">
        <v>855</v>
      </c>
      <c r="C44" s="28">
        <v>50</v>
      </c>
      <c r="D44" s="27" t="s">
        <v>0</v>
      </c>
      <c r="E44" s="27" t="s">
        <v>827</v>
      </c>
      <c r="F44" s="29"/>
      <c r="G44" s="30"/>
      <c r="H44" s="31"/>
      <c r="I44" s="31"/>
      <c r="J44" s="130"/>
      <c r="K44" s="31"/>
      <c r="L44" s="31">
        <f t="shared" si="0"/>
        <v>0</v>
      </c>
      <c r="M44" s="32">
        <f t="shared" si="1"/>
        <v>0</v>
      </c>
      <c r="N44" s="33"/>
      <c r="O44" s="33"/>
      <c r="P44" s="33"/>
    </row>
    <row r="45" spans="1:16" ht="107.25" customHeight="1" x14ac:dyDescent="0.25">
      <c r="A45" s="26">
        <v>29</v>
      </c>
      <c r="B45" s="27" t="s">
        <v>856</v>
      </c>
      <c r="C45" s="28">
        <v>1700</v>
      </c>
      <c r="D45" s="27" t="s">
        <v>0</v>
      </c>
      <c r="E45" s="27" t="s">
        <v>827</v>
      </c>
      <c r="F45" s="29"/>
      <c r="G45" s="30"/>
      <c r="H45" s="31"/>
      <c r="I45" s="31"/>
      <c r="J45" s="130"/>
      <c r="K45" s="31"/>
      <c r="L45" s="31">
        <f t="shared" si="0"/>
        <v>0</v>
      </c>
      <c r="M45" s="32">
        <f t="shared" si="1"/>
        <v>0</v>
      </c>
      <c r="N45" s="33"/>
      <c r="O45" s="33"/>
      <c r="P45" s="33"/>
    </row>
    <row r="46" spans="1:16" ht="107.25" customHeight="1" x14ac:dyDescent="0.25">
      <c r="A46" s="26">
        <v>30</v>
      </c>
      <c r="B46" s="27" t="s">
        <v>857</v>
      </c>
      <c r="C46" s="28">
        <v>200</v>
      </c>
      <c r="D46" s="27" t="s">
        <v>0</v>
      </c>
      <c r="E46" s="27" t="s">
        <v>827</v>
      </c>
      <c r="F46" s="29"/>
      <c r="G46" s="30"/>
      <c r="H46" s="31"/>
      <c r="I46" s="31"/>
      <c r="J46" s="130"/>
      <c r="K46" s="31"/>
      <c r="L46" s="31">
        <f t="shared" si="0"/>
        <v>0</v>
      </c>
      <c r="M46" s="32">
        <f t="shared" si="1"/>
        <v>0</v>
      </c>
      <c r="N46" s="33"/>
      <c r="O46" s="33"/>
      <c r="P46" s="33"/>
    </row>
    <row r="47" spans="1:16" ht="78.75" customHeight="1" x14ac:dyDescent="0.25">
      <c r="A47" s="26">
        <v>31</v>
      </c>
      <c r="B47" s="27" t="s">
        <v>858</v>
      </c>
      <c r="C47" s="28">
        <v>200</v>
      </c>
      <c r="D47" s="27" t="s">
        <v>0</v>
      </c>
      <c r="E47" s="27" t="s">
        <v>827</v>
      </c>
      <c r="F47" s="29"/>
      <c r="G47" s="30"/>
      <c r="H47" s="31"/>
      <c r="I47" s="31"/>
      <c r="J47" s="130"/>
      <c r="K47" s="31"/>
      <c r="L47" s="31">
        <f t="shared" si="0"/>
        <v>0</v>
      </c>
      <c r="M47" s="32">
        <f t="shared" si="1"/>
        <v>0</v>
      </c>
      <c r="N47" s="33"/>
      <c r="O47" s="33"/>
      <c r="P47" s="33"/>
    </row>
    <row r="48" spans="1:16" ht="78.75" customHeight="1" x14ac:dyDescent="0.25">
      <c r="A48" s="26">
        <v>32</v>
      </c>
      <c r="B48" s="27" t="s">
        <v>859</v>
      </c>
      <c r="C48" s="28">
        <v>200</v>
      </c>
      <c r="D48" s="27" t="s">
        <v>0</v>
      </c>
      <c r="E48" s="27" t="s">
        <v>827</v>
      </c>
      <c r="F48" s="29"/>
      <c r="G48" s="30"/>
      <c r="H48" s="31"/>
      <c r="I48" s="31"/>
      <c r="J48" s="130"/>
      <c r="K48" s="31"/>
      <c r="L48" s="31">
        <f t="shared" si="0"/>
        <v>0</v>
      </c>
      <c r="M48" s="32">
        <f t="shared" si="1"/>
        <v>0</v>
      </c>
      <c r="N48" s="33"/>
      <c r="O48" s="33"/>
      <c r="P48" s="33"/>
    </row>
    <row r="49" spans="1:16" ht="64.5" customHeight="1" x14ac:dyDescent="0.25">
      <c r="A49" s="26">
        <v>33</v>
      </c>
      <c r="B49" s="27" t="s">
        <v>860</v>
      </c>
      <c r="C49" s="28">
        <v>18000</v>
      </c>
      <c r="D49" s="27" t="s">
        <v>0</v>
      </c>
      <c r="E49" s="27" t="s">
        <v>827</v>
      </c>
      <c r="F49" s="29"/>
      <c r="G49" s="30"/>
      <c r="H49" s="31"/>
      <c r="I49" s="31"/>
      <c r="J49" s="130"/>
      <c r="K49" s="31"/>
      <c r="L49" s="31">
        <f t="shared" si="0"/>
        <v>0</v>
      </c>
      <c r="M49" s="32">
        <f t="shared" si="1"/>
        <v>0</v>
      </c>
      <c r="N49" s="33"/>
      <c r="O49" s="33"/>
      <c r="P49" s="33"/>
    </row>
    <row r="50" spans="1:16" ht="69.75" customHeight="1" x14ac:dyDescent="0.25">
      <c r="A50" s="26">
        <v>34</v>
      </c>
      <c r="B50" s="27" t="s">
        <v>861</v>
      </c>
      <c r="C50" s="28">
        <v>3000</v>
      </c>
      <c r="D50" s="27" t="s">
        <v>0</v>
      </c>
      <c r="E50" s="27" t="s">
        <v>827</v>
      </c>
      <c r="F50" s="29"/>
      <c r="G50" s="30"/>
      <c r="H50" s="31"/>
      <c r="I50" s="31"/>
      <c r="J50" s="130"/>
      <c r="K50" s="31"/>
      <c r="L50" s="31">
        <f t="shared" si="0"/>
        <v>0</v>
      </c>
      <c r="M50" s="32">
        <f t="shared" si="1"/>
        <v>0</v>
      </c>
      <c r="N50" s="33"/>
      <c r="O50" s="33"/>
      <c r="P50" s="33"/>
    </row>
    <row r="51" spans="1:16" ht="153" customHeight="1" x14ac:dyDescent="0.25">
      <c r="A51" s="26">
        <v>35</v>
      </c>
      <c r="B51" s="27" t="s">
        <v>862</v>
      </c>
      <c r="C51" s="28">
        <v>6000</v>
      </c>
      <c r="D51" s="27" t="s">
        <v>0</v>
      </c>
      <c r="E51" s="27" t="s">
        <v>827</v>
      </c>
      <c r="F51" s="29"/>
      <c r="G51" s="30"/>
      <c r="H51" s="31"/>
      <c r="I51" s="31"/>
      <c r="J51" s="130"/>
      <c r="K51" s="31"/>
      <c r="L51" s="31">
        <f t="shared" si="0"/>
        <v>0</v>
      </c>
      <c r="M51" s="32">
        <f t="shared" si="1"/>
        <v>0</v>
      </c>
      <c r="N51" s="33"/>
      <c r="O51" s="33"/>
      <c r="P51" s="33"/>
    </row>
    <row r="52" spans="1:16" ht="89.25" customHeight="1" x14ac:dyDescent="0.25">
      <c r="A52" s="26">
        <v>36</v>
      </c>
      <c r="B52" s="27" t="s">
        <v>863</v>
      </c>
      <c r="C52" s="28">
        <v>2600</v>
      </c>
      <c r="D52" s="27" t="s">
        <v>0</v>
      </c>
      <c r="E52" s="27" t="s">
        <v>827</v>
      </c>
      <c r="F52" s="29"/>
      <c r="G52" s="30"/>
      <c r="H52" s="31"/>
      <c r="I52" s="31"/>
      <c r="J52" s="130"/>
      <c r="K52" s="31"/>
      <c r="L52" s="31">
        <f t="shared" si="0"/>
        <v>0</v>
      </c>
      <c r="M52" s="32">
        <f t="shared" si="1"/>
        <v>0</v>
      </c>
      <c r="N52" s="33"/>
      <c r="O52" s="33"/>
      <c r="P52" s="33"/>
    </row>
    <row r="53" spans="1:16" ht="83.25" customHeight="1" x14ac:dyDescent="0.25">
      <c r="A53" s="26">
        <v>37</v>
      </c>
      <c r="B53" s="27" t="s">
        <v>864</v>
      </c>
      <c r="C53" s="28">
        <v>1000</v>
      </c>
      <c r="D53" s="27" t="s">
        <v>0</v>
      </c>
      <c r="E53" s="27" t="s">
        <v>827</v>
      </c>
      <c r="F53" s="29"/>
      <c r="G53" s="30"/>
      <c r="H53" s="31"/>
      <c r="I53" s="31"/>
      <c r="J53" s="130"/>
      <c r="K53" s="31"/>
      <c r="L53" s="31">
        <f t="shared" si="0"/>
        <v>0</v>
      </c>
      <c r="M53" s="32">
        <f t="shared" si="1"/>
        <v>0</v>
      </c>
      <c r="N53" s="33"/>
      <c r="O53" s="33"/>
      <c r="P53" s="33"/>
    </row>
    <row r="54" spans="1:16" ht="77.25" customHeight="1" x14ac:dyDescent="0.25">
      <c r="A54" s="26">
        <v>38</v>
      </c>
      <c r="B54" s="42" t="s">
        <v>865</v>
      </c>
      <c r="C54" s="28">
        <v>50</v>
      </c>
      <c r="D54" s="27" t="s">
        <v>2</v>
      </c>
      <c r="E54" s="27" t="s">
        <v>827</v>
      </c>
      <c r="F54" s="29"/>
      <c r="G54" s="30"/>
      <c r="H54" s="31"/>
      <c r="I54" s="31"/>
      <c r="J54" s="130"/>
      <c r="K54" s="31"/>
      <c r="L54" s="31">
        <f t="shared" si="0"/>
        <v>0</v>
      </c>
      <c r="M54" s="32">
        <f t="shared" si="1"/>
        <v>0</v>
      </c>
      <c r="N54" s="33"/>
      <c r="O54" s="33"/>
      <c r="P54" s="33"/>
    </row>
    <row r="55" spans="1:16" ht="43.5" customHeight="1" x14ac:dyDescent="0.25">
      <c r="A55" s="26">
        <v>39</v>
      </c>
      <c r="B55" s="42" t="s">
        <v>866</v>
      </c>
      <c r="C55" s="28">
        <v>40</v>
      </c>
      <c r="D55" s="27" t="s">
        <v>2</v>
      </c>
      <c r="E55" s="27" t="s">
        <v>827</v>
      </c>
      <c r="F55" s="29"/>
      <c r="G55" s="30"/>
      <c r="H55" s="31"/>
      <c r="I55" s="31"/>
      <c r="J55" s="130"/>
      <c r="K55" s="31"/>
      <c r="L55" s="31">
        <f t="shared" si="0"/>
        <v>0</v>
      </c>
      <c r="M55" s="32">
        <f t="shared" si="1"/>
        <v>0</v>
      </c>
      <c r="N55" s="33"/>
      <c r="O55" s="33"/>
      <c r="P55" s="33"/>
    </row>
    <row r="56" spans="1:16" x14ac:dyDescent="0.25">
      <c r="A56" s="37"/>
      <c r="B56" s="37" t="s">
        <v>1153</v>
      </c>
      <c r="C56" s="37"/>
      <c r="D56" s="37"/>
      <c r="E56" s="37"/>
      <c r="F56" s="37"/>
      <c r="G56" s="37"/>
      <c r="H56" s="37"/>
      <c r="I56" s="37"/>
      <c r="J56" s="37"/>
      <c r="K56" s="132"/>
      <c r="L56" s="38">
        <f>SUM(L17:L55)</f>
        <v>0</v>
      </c>
      <c r="M56" s="38">
        <f>SUM(M17:M55)</f>
        <v>0</v>
      </c>
    </row>
    <row r="59" spans="1:16" x14ac:dyDescent="0.25">
      <c r="B59" t="s">
        <v>3</v>
      </c>
      <c r="D59" t="s">
        <v>555</v>
      </c>
      <c r="H59"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55"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3"/>
  <sheetViews>
    <sheetView workbookViewId="0">
      <selection sqref="A1:I7"/>
    </sheetView>
  </sheetViews>
  <sheetFormatPr defaultRowHeight="15" x14ac:dyDescent="0.25"/>
  <cols>
    <col min="1" max="1" width="11.28515625" customWidth="1"/>
    <col min="2" max="2" width="32.28515625" customWidth="1"/>
    <col min="7" max="7" width="12.140625" customWidth="1"/>
    <col min="8" max="8" width="14.28515625" customWidth="1"/>
    <col min="9" max="9" width="17.42578125" customWidth="1"/>
    <col min="11" max="11" width="16.140625" customWidth="1"/>
    <col min="12" max="12" width="18.28515625" customWidth="1"/>
    <col min="13" max="13" width="16.5703125" customWidth="1"/>
    <col min="14" max="14" width="20.42578125" customWidth="1"/>
    <col min="15" max="15" width="19.140625" customWidth="1"/>
    <col min="16" max="16" width="20.7109375" customWidth="1"/>
  </cols>
  <sheetData>
    <row r="1" spans="1:16" x14ac:dyDescent="0.25">
      <c r="A1" s="147" t="s">
        <v>1160</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512</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513</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514</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49.5" customHeight="1" x14ac:dyDescent="0.25">
      <c r="A17" s="26">
        <v>1</v>
      </c>
      <c r="B17" s="27" t="s">
        <v>549</v>
      </c>
      <c r="C17" s="28">
        <v>100</v>
      </c>
      <c r="D17" s="27" t="s">
        <v>550</v>
      </c>
      <c r="E17" s="27" t="s">
        <v>551</v>
      </c>
      <c r="F17" s="29"/>
      <c r="G17" s="30"/>
      <c r="H17" s="31"/>
      <c r="I17" s="31"/>
      <c r="J17" s="130"/>
      <c r="K17" s="31"/>
      <c r="L17" s="31">
        <f>C17*I17</f>
        <v>0</v>
      </c>
      <c r="M17" s="32">
        <f>C17*K17</f>
        <v>0</v>
      </c>
      <c r="N17" s="33"/>
      <c r="O17" s="33"/>
      <c r="P17" s="33"/>
    </row>
    <row r="18" spans="1:16" ht="31.5" customHeight="1" x14ac:dyDescent="0.25">
      <c r="A18" s="26">
        <v>2</v>
      </c>
      <c r="B18" s="34" t="s">
        <v>552</v>
      </c>
      <c r="C18" s="28">
        <v>50</v>
      </c>
      <c r="D18" s="27" t="s">
        <v>2</v>
      </c>
      <c r="E18" s="27" t="s">
        <v>551</v>
      </c>
      <c r="F18" s="29"/>
      <c r="G18" s="30"/>
      <c r="H18" s="31"/>
      <c r="I18" s="31"/>
      <c r="J18" s="130"/>
      <c r="K18" s="31"/>
      <c r="L18" s="31">
        <f>C18*I18</f>
        <v>0</v>
      </c>
      <c r="M18" s="32">
        <f>C18*K18</f>
        <v>0</v>
      </c>
      <c r="N18" s="33"/>
      <c r="O18" s="33"/>
      <c r="P18" s="33"/>
    </row>
    <row r="19" spans="1:16" ht="31.5" customHeight="1" x14ac:dyDescent="0.25">
      <c r="A19" s="26">
        <v>3</v>
      </c>
      <c r="B19" s="35" t="s">
        <v>553</v>
      </c>
      <c r="C19" s="28">
        <v>30</v>
      </c>
      <c r="D19" s="27" t="s">
        <v>2</v>
      </c>
      <c r="E19" s="27" t="s">
        <v>551</v>
      </c>
      <c r="F19" s="29"/>
      <c r="G19" s="30"/>
      <c r="H19" s="31"/>
      <c r="I19" s="31"/>
      <c r="J19" s="130"/>
      <c r="K19" s="31"/>
      <c r="L19" s="31">
        <f>C19*I19</f>
        <v>0</v>
      </c>
      <c r="M19" s="32">
        <f>C19*K19</f>
        <v>0</v>
      </c>
      <c r="N19" s="33"/>
      <c r="O19" s="33"/>
      <c r="P19" s="33"/>
    </row>
    <row r="20" spans="1:16" ht="33.75" customHeight="1" x14ac:dyDescent="0.25">
      <c r="A20" s="26">
        <v>4</v>
      </c>
      <c r="B20" s="27" t="s">
        <v>554</v>
      </c>
      <c r="C20" s="28">
        <v>40</v>
      </c>
      <c r="D20" s="27" t="s">
        <v>550</v>
      </c>
      <c r="E20" s="27" t="s">
        <v>551</v>
      </c>
      <c r="F20" s="29"/>
      <c r="G20" s="30"/>
      <c r="H20" s="31"/>
      <c r="I20" s="31"/>
      <c r="J20" s="130"/>
      <c r="K20" s="31"/>
      <c r="L20" s="31">
        <f>C20*I20</f>
        <v>0</v>
      </c>
      <c r="M20" s="32">
        <f>C20*K20</f>
        <v>0</v>
      </c>
      <c r="N20" s="33"/>
      <c r="O20" s="33"/>
      <c r="P20" s="33"/>
    </row>
    <row r="21" spans="1:16" x14ac:dyDescent="0.25">
      <c r="A21" s="36"/>
      <c r="B21" s="36" t="s">
        <v>1153</v>
      </c>
      <c r="C21" s="36"/>
      <c r="D21" s="36"/>
      <c r="E21" s="36"/>
      <c r="F21" s="37"/>
      <c r="G21" s="37"/>
      <c r="H21" s="37"/>
      <c r="I21" s="37"/>
      <c r="J21" s="37"/>
      <c r="K21" s="132"/>
      <c r="L21" s="38">
        <f>SUM(L17:L20)</f>
        <v>0</v>
      </c>
      <c r="M21" s="38">
        <f>SUM(M17:M20)</f>
        <v>0</v>
      </c>
    </row>
    <row r="23" spans="1:16" x14ac:dyDescent="0.25">
      <c r="B23" t="s">
        <v>3</v>
      </c>
      <c r="D23" t="s">
        <v>555</v>
      </c>
      <c r="H23"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0" xr:uid="{00000000-0002-0000-0200-000000000000}"/>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3"/>
  <sheetViews>
    <sheetView workbookViewId="0">
      <selection sqref="A1:I7"/>
    </sheetView>
  </sheetViews>
  <sheetFormatPr defaultRowHeight="15" x14ac:dyDescent="0.25"/>
  <cols>
    <col min="1" max="1" width="11.42578125" customWidth="1"/>
    <col min="2" max="2" width="31.7109375" customWidth="1"/>
    <col min="5" max="5" width="10.7109375" customWidth="1"/>
    <col min="7" max="7" width="16.5703125" customWidth="1"/>
    <col min="8" max="8" width="13.85546875" customWidth="1"/>
    <col min="9" max="9" width="15" customWidth="1"/>
    <col min="11" max="11" width="15.7109375" customWidth="1"/>
    <col min="12" max="12" width="16.140625" customWidth="1"/>
    <col min="13" max="13" width="15.42578125" customWidth="1"/>
    <col min="14" max="14" width="15.7109375" customWidth="1"/>
    <col min="15" max="15" width="14.5703125" customWidth="1"/>
    <col min="16" max="16" width="15.85546875" customWidth="1"/>
  </cols>
  <sheetData>
    <row r="1" spans="1:16" x14ac:dyDescent="0.25">
      <c r="A1" s="147" t="s">
        <v>1161</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558</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559</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46.5" customHeight="1" x14ac:dyDescent="0.25">
      <c r="A17" s="39">
        <v>1</v>
      </c>
      <c r="B17" s="40" t="s">
        <v>560</v>
      </c>
      <c r="C17" s="41">
        <v>150</v>
      </c>
      <c r="D17" s="40" t="s">
        <v>44</v>
      </c>
      <c r="E17" s="40" t="s">
        <v>561</v>
      </c>
      <c r="F17" s="29"/>
      <c r="G17" s="30"/>
      <c r="H17" s="31"/>
      <c r="I17" s="31"/>
      <c r="J17" s="130"/>
      <c r="K17" s="31"/>
      <c r="L17" s="31">
        <f>C17*I17</f>
        <v>0</v>
      </c>
      <c r="M17" s="32">
        <f>C17*K17</f>
        <v>0</v>
      </c>
      <c r="N17" s="33"/>
      <c r="O17" s="33"/>
      <c r="P17" s="33"/>
    </row>
    <row r="18" spans="1:16" ht="65.25" customHeight="1" x14ac:dyDescent="0.25">
      <c r="A18" s="39">
        <v>2</v>
      </c>
      <c r="B18" s="40" t="s">
        <v>562</v>
      </c>
      <c r="C18" s="41">
        <v>400</v>
      </c>
      <c r="D18" s="40" t="s">
        <v>44</v>
      </c>
      <c r="E18" s="40" t="s">
        <v>561</v>
      </c>
      <c r="F18" s="29"/>
      <c r="G18" s="30"/>
      <c r="H18" s="31"/>
      <c r="I18" s="31"/>
      <c r="J18" s="130"/>
      <c r="K18" s="31"/>
      <c r="L18" s="31">
        <f>C18*I18</f>
        <v>0</v>
      </c>
      <c r="M18" s="32">
        <f>C18*K18</f>
        <v>0</v>
      </c>
      <c r="N18" s="33"/>
      <c r="O18" s="33"/>
      <c r="P18" s="33"/>
    </row>
    <row r="19" spans="1:16" ht="67.5" customHeight="1" x14ac:dyDescent="0.25">
      <c r="A19" s="39">
        <v>3</v>
      </c>
      <c r="B19" s="40" t="s">
        <v>563</v>
      </c>
      <c r="C19" s="41">
        <v>60</v>
      </c>
      <c r="D19" s="40" t="s">
        <v>0</v>
      </c>
      <c r="E19" s="40" t="s">
        <v>561</v>
      </c>
      <c r="F19" s="29"/>
      <c r="G19" s="30"/>
      <c r="H19" s="31"/>
      <c r="I19" s="31"/>
      <c r="J19" s="130"/>
      <c r="K19" s="31"/>
      <c r="L19" s="31">
        <f>C19*I19</f>
        <v>0</v>
      </c>
      <c r="M19" s="32">
        <f>C19*K19</f>
        <v>0</v>
      </c>
      <c r="N19" s="33"/>
      <c r="O19" s="33"/>
      <c r="P19" s="33"/>
    </row>
    <row r="20" spans="1:16" x14ac:dyDescent="0.25">
      <c r="A20" s="39"/>
      <c r="B20" s="37" t="s">
        <v>1152</v>
      </c>
      <c r="C20" s="37"/>
      <c r="D20" s="37"/>
      <c r="E20" s="37"/>
      <c r="F20" s="37"/>
      <c r="G20" s="37"/>
      <c r="H20" s="37"/>
      <c r="I20" s="37"/>
      <c r="J20" s="37"/>
      <c r="K20" s="132"/>
      <c r="L20" s="38">
        <f>SUM(L17:L19)</f>
        <v>0</v>
      </c>
      <c r="M20" s="38">
        <f>SUM(M17:M19)</f>
        <v>0</v>
      </c>
    </row>
    <row r="22" spans="1:16" x14ac:dyDescent="0.25">
      <c r="E22" t="s">
        <v>3</v>
      </c>
      <c r="G22" t="s">
        <v>555</v>
      </c>
    </row>
    <row r="23" spans="1:16" x14ac:dyDescent="0.25">
      <c r="K23"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9" xr:uid="{00000000-0002-0000-0300-000000000000}"/>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87"/>
  <sheetViews>
    <sheetView topLeftCell="A73" workbookViewId="0">
      <selection activeCell="B80" sqref="B80"/>
    </sheetView>
  </sheetViews>
  <sheetFormatPr defaultRowHeight="15" x14ac:dyDescent="0.25"/>
  <cols>
    <col min="1" max="1" width="12.5703125" customWidth="1"/>
    <col min="2" max="2" width="48.7109375" customWidth="1"/>
    <col min="7" max="7" width="13.42578125" customWidth="1"/>
    <col min="8" max="8" width="12.85546875" customWidth="1"/>
    <col min="9" max="9" width="15.42578125" customWidth="1"/>
    <col min="11" max="11" width="12.140625" customWidth="1"/>
    <col min="12" max="12" width="21.140625" customWidth="1"/>
    <col min="13" max="13" width="22.7109375" customWidth="1"/>
    <col min="14" max="14" width="18.5703125" customWidth="1"/>
    <col min="15" max="15" width="20.85546875" customWidth="1"/>
    <col min="16" max="16" width="27.140625" customWidth="1"/>
  </cols>
  <sheetData>
    <row r="1" spans="1:16" x14ac:dyDescent="0.25">
      <c r="A1" s="147" t="s">
        <v>1162</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564</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565</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48" customHeight="1" x14ac:dyDescent="0.25">
      <c r="A17" s="26">
        <v>1</v>
      </c>
      <c r="B17" s="27" t="s">
        <v>566</v>
      </c>
      <c r="C17" s="28">
        <v>10</v>
      </c>
      <c r="D17" s="27" t="s">
        <v>44</v>
      </c>
      <c r="E17" s="27" t="s">
        <v>567</v>
      </c>
      <c r="F17" s="29"/>
      <c r="G17" s="30"/>
      <c r="H17" s="31"/>
      <c r="I17" s="31"/>
      <c r="J17" s="130"/>
      <c r="K17" s="31"/>
      <c r="L17" s="31">
        <f>C17*I17</f>
        <v>0</v>
      </c>
      <c r="M17" s="32">
        <f>C17*K17</f>
        <v>0</v>
      </c>
      <c r="N17" s="33"/>
      <c r="O17" s="33"/>
      <c r="P17" s="33"/>
    </row>
    <row r="18" spans="1:16" ht="183" customHeight="1" x14ac:dyDescent="0.25">
      <c r="A18" s="26">
        <v>2</v>
      </c>
      <c r="B18" s="27" t="s">
        <v>568</v>
      </c>
      <c r="C18" s="28">
        <v>50</v>
      </c>
      <c r="D18" s="27" t="s">
        <v>44</v>
      </c>
      <c r="E18" s="27" t="s">
        <v>567</v>
      </c>
      <c r="F18" s="29"/>
      <c r="G18" s="30"/>
      <c r="H18" s="31"/>
      <c r="I18" s="31"/>
      <c r="J18" s="130"/>
      <c r="K18" s="31"/>
      <c r="L18" s="31">
        <f t="shared" ref="L18:L81" si="0">C18*I18</f>
        <v>0</v>
      </c>
      <c r="M18" s="32">
        <f t="shared" ref="M18:M81" si="1">C18*K18</f>
        <v>0</v>
      </c>
      <c r="N18" s="33"/>
      <c r="O18" s="33"/>
      <c r="P18" s="33"/>
    </row>
    <row r="19" spans="1:16" ht="47.25" customHeight="1" x14ac:dyDescent="0.25">
      <c r="A19" s="26">
        <v>3</v>
      </c>
      <c r="B19" s="27" t="s">
        <v>569</v>
      </c>
      <c r="C19" s="28">
        <v>4</v>
      </c>
      <c r="D19" s="27" t="s">
        <v>44</v>
      </c>
      <c r="E19" s="27" t="s">
        <v>567</v>
      </c>
      <c r="F19" s="29"/>
      <c r="G19" s="30"/>
      <c r="H19" s="31"/>
      <c r="I19" s="31"/>
      <c r="J19" s="130"/>
      <c r="K19" s="31"/>
      <c r="L19" s="31">
        <f t="shared" si="0"/>
        <v>0</v>
      </c>
      <c r="M19" s="32">
        <f t="shared" si="1"/>
        <v>0</v>
      </c>
      <c r="N19" s="33"/>
      <c r="O19" s="33"/>
      <c r="P19" s="33"/>
    </row>
    <row r="20" spans="1:16" ht="41.25" customHeight="1" x14ac:dyDescent="0.25">
      <c r="A20" s="26">
        <v>4</v>
      </c>
      <c r="B20" s="27" t="s">
        <v>570</v>
      </c>
      <c r="C20" s="28">
        <v>50</v>
      </c>
      <c r="D20" s="27" t="s">
        <v>44</v>
      </c>
      <c r="E20" s="27" t="s">
        <v>567</v>
      </c>
      <c r="F20" s="29"/>
      <c r="G20" s="30"/>
      <c r="H20" s="31"/>
      <c r="I20" s="31"/>
      <c r="J20" s="130"/>
      <c r="K20" s="31"/>
      <c r="L20" s="31">
        <f t="shared" si="0"/>
        <v>0</v>
      </c>
      <c r="M20" s="32">
        <f t="shared" si="1"/>
        <v>0</v>
      </c>
      <c r="N20" s="33"/>
      <c r="O20" s="33"/>
      <c r="P20" s="33"/>
    </row>
    <row r="21" spans="1:16" ht="42" customHeight="1" x14ac:dyDescent="0.25">
      <c r="A21" s="26">
        <v>5</v>
      </c>
      <c r="B21" s="27" t="s">
        <v>571</v>
      </c>
      <c r="C21" s="28">
        <v>50</v>
      </c>
      <c r="D21" s="27" t="s">
        <v>44</v>
      </c>
      <c r="E21" s="27" t="s">
        <v>567</v>
      </c>
      <c r="F21" s="29"/>
      <c r="G21" s="30"/>
      <c r="H21" s="31"/>
      <c r="I21" s="31"/>
      <c r="J21" s="130"/>
      <c r="K21" s="31"/>
      <c r="L21" s="31">
        <f t="shared" si="0"/>
        <v>0</v>
      </c>
      <c r="M21" s="32">
        <f t="shared" si="1"/>
        <v>0</v>
      </c>
      <c r="N21" s="33"/>
      <c r="O21" s="33"/>
      <c r="P21" s="33"/>
    </row>
    <row r="22" spans="1:16" ht="81" customHeight="1" x14ac:dyDescent="0.25">
      <c r="A22" s="26">
        <v>6</v>
      </c>
      <c r="B22" s="27" t="s">
        <v>572</v>
      </c>
      <c r="C22" s="28">
        <v>50</v>
      </c>
      <c r="D22" s="27" t="s">
        <v>573</v>
      </c>
      <c r="E22" s="27" t="s">
        <v>567</v>
      </c>
      <c r="F22" s="29"/>
      <c r="G22" s="30"/>
      <c r="H22" s="31"/>
      <c r="I22" s="31"/>
      <c r="J22" s="130"/>
      <c r="K22" s="31"/>
      <c r="L22" s="31">
        <f t="shared" si="0"/>
        <v>0</v>
      </c>
      <c r="M22" s="32">
        <f t="shared" si="1"/>
        <v>0</v>
      </c>
      <c r="N22" s="33"/>
      <c r="O22" s="33"/>
      <c r="P22" s="33"/>
    </row>
    <row r="23" spans="1:16" ht="80.25" customHeight="1" x14ac:dyDescent="0.25">
      <c r="A23" s="26">
        <v>7</v>
      </c>
      <c r="B23" s="27" t="s">
        <v>574</v>
      </c>
      <c r="C23" s="28">
        <v>20</v>
      </c>
      <c r="D23" s="27" t="s">
        <v>573</v>
      </c>
      <c r="E23" s="27" t="s">
        <v>567</v>
      </c>
      <c r="F23" s="29"/>
      <c r="G23" s="30"/>
      <c r="H23" s="31"/>
      <c r="I23" s="31"/>
      <c r="J23" s="130"/>
      <c r="K23" s="31"/>
      <c r="L23" s="31">
        <f t="shared" si="0"/>
        <v>0</v>
      </c>
      <c r="M23" s="32">
        <f t="shared" si="1"/>
        <v>0</v>
      </c>
      <c r="N23" s="33"/>
      <c r="O23" s="33"/>
      <c r="P23" s="33"/>
    </row>
    <row r="24" spans="1:16" ht="27.75" customHeight="1" x14ac:dyDescent="0.25">
      <c r="A24" s="26">
        <v>8</v>
      </c>
      <c r="B24" s="27" t="s">
        <v>575</v>
      </c>
      <c r="C24" s="28">
        <v>100</v>
      </c>
      <c r="D24" s="27" t="s">
        <v>550</v>
      </c>
      <c r="E24" s="27" t="s">
        <v>567</v>
      </c>
      <c r="F24" s="29"/>
      <c r="G24" s="30"/>
      <c r="H24" s="31"/>
      <c r="I24" s="31"/>
      <c r="J24" s="130"/>
      <c r="K24" s="31"/>
      <c r="L24" s="31">
        <f t="shared" si="0"/>
        <v>0</v>
      </c>
      <c r="M24" s="32">
        <f t="shared" si="1"/>
        <v>0</v>
      </c>
      <c r="N24" s="33"/>
      <c r="O24" s="33"/>
      <c r="P24" s="33"/>
    </row>
    <row r="25" spans="1:16" ht="64.5" customHeight="1" x14ac:dyDescent="0.25">
      <c r="A25" s="26">
        <v>9</v>
      </c>
      <c r="B25" s="27" t="s">
        <v>576</v>
      </c>
      <c r="C25" s="28">
        <v>40</v>
      </c>
      <c r="D25" s="27" t="s">
        <v>550</v>
      </c>
      <c r="E25" s="27" t="s">
        <v>567</v>
      </c>
      <c r="F25" s="29"/>
      <c r="G25" s="30"/>
      <c r="H25" s="31"/>
      <c r="I25" s="31"/>
      <c r="J25" s="130"/>
      <c r="K25" s="31"/>
      <c r="L25" s="31">
        <f t="shared" si="0"/>
        <v>0</v>
      </c>
      <c r="M25" s="32">
        <f t="shared" si="1"/>
        <v>0</v>
      </c>
      <c r="N25" s="33"/>
      <c r="O25" s="33"/>
      <c r="P25" s="33"/>
    </row>
    <row r="26" spans="1:16" ht="45" customHeight="1" x14ac:dyDescent="0.25">
      <c r="A26" s="26">
        <v>10</v>
      </c>
      <c r="B26" s="42" t="s">
        <v>577</v>
      </c>
      <c r="C26" s="28">
        <v>12</v>
      </c>
      <c r="D26" s="27" t="s">
        <v>44</v>
      </c>
      <c r="E26" s="27" t="s">
        <v>567</v>
      </c>
      <c r="F26" s="29"/>
      <c r="G26" s="30"/>
      <c r="H26" s="31"/>
      <c r="I26" s="31"/>
      <c r="J26" s="130"/>
      <c r="K26" s="31"/>
      <c r="L26" s="31">
        <f t="shared" si="0"/>
        <v>0</v>
      </c>
      <c r="M26" s="32">
        <f t="shared" si="1"/>
        <v>0</v>
      </c>
      <c r="N26" s="33"/>
      <c r="O26" s="33"/>
      <c r="P26" s="33"/>
    </row>
    <row r="27" spans="1:16" ht="24" customHeight="1" x14ac:dyDescent="0.25">
      <c r="A27" s="26">
        <v>11</v>
      </c>
      <c r="B27" s="43" t="s">
        <v>578</v>
      </c>
      <c r="C27" s="43">
        <v>30</v>
      </c>
      <c r="D27" s="43" t="s">
        <v>44</v>
      </c>
      <c r="E27" s="27" t="s">
        <v>567</v>
      </c>
      <c r="F27" s="29"/>
      <c r="G27" s="30"/>
      <c r="H27" s="31"/>
      <c r="I27" s="31"/>
      <c r="J27" s="130"/>
      <c r="K27" s="31"/>
      <c r="L27" s="31">
        <f t="shared" si="0"/>
        <v>0</v>
      </c>
      <c r="M27" s="32">
        <f t="shared" si="1"/>
        <v>0</v>
      </c>
      <c r="N27" s="33"/>
      <c r="O27" s="33"/>
      <c r="P27" s="33"/>
    </row>
    <row r="28" spans="1:16" ht="30" customHeight="1" x14ac:dyDescent="0.25">
      <c r="A28" s="26">
        <v>12</v>
      </c>
      <c r="B28" s="43" t="s">
        <v>579</v>
      </c>
      <c r="C28" s="43">
        <v>30</v>
      </c>
      <c r="D28" s="43" t="s">
        <v>44</v>
      </c>
      <c r="E28" s="27" t="s">
        <v>567</v>
      </c>
      <c r="F28" s="29"/>
      <c r="G28" s="30"/>
      <c r="H28" s="31"/>
      <c r="I28" s="31"/>
      <c r="J28" s="130"/>
      <c r="K28" s="31"/>
      <c r="L28" s="31">
        <f t="shared" si="0"/>
        <v>0</v>
      </c>
      <c r="M28" s="32">
        <f t="shared" si="1"/>
        <v>0</v>
      </c>
      <c r="N28" s="33"/>
      <c r="O28" s="33"/>
      <c r="P28" s="33"/>
    </row>
    <row r="29" spans="1:16" ht="23.25" customHeight="1" x14ac:dyDescent="0.25">
      <c r="A29" s="26">
        <v>13</v>
      </c>
      <c r="B29" s="43" t="s">
        <v>580</v>
      </c>
      <c r="C29" s="43">
        <v>25</v>
      </c>
      <c r="D29" s="43" t="s">
        <v>44</v>
      </c>
      <c r="E29" s="27" t="s">
        <v>567</v>
      </c>
      <c r="F29" s="29"/>
      <c r="G29" s="30"/>
      <c r="H29" s="31"/>
      <c r="I29" s="31"/>
      <c r="J29" s="130"/>
      <c r="K29" s="31"/>
      <c r="L29" s="31">
        <f t="shared" si="0"/>
        <v>0</v>
      </c>
      <c r="M29" s="32">
        <f t="shared" si="1"/>
        <v>0</v>
      </c>
      <c r="N29" s="33"/>
      <c r="O29" s="33"/>
      <c r="P29" s="33"/>
    </row>
    <row r="30" spans="1:16" ht="54.75" customHeight="1" x14ac:dyDescent="0.25">
      <c r="A30" s="26">
        <v>14</v>
      </c>
      <c r="B30" s="43" t="s">
        <v>1207</v>
      </c>
      <c r="C30" s="43">
        <v>3</v>
      </c>
      <c r="D30" s="43" t="s">
        <v>44</v>
      </c>
      <c r="E30" s="27" t="s">
        <v>567</v>
      </c>
      <c r="F30" s="29"/>
      <c r="G30" s="30"/>
      <c r="H30" s="31"/>
      <c r="I30" s="31"/>
      <c r="J30" s="130"/>
      <c r="K30" s="31"/>
      <c r="L30" s="31">
        <f t="shared" si="0"/>
        <v>0</v>
      </c>
      <c r="M30" s="32">
        <f t="shared" si="1"/>
        <v>0</v>
      </c>
      <c r="N30" s="33"/>
      <c r="O30" s="33"/>
      <c r="P30" s="33"/>
    </row>
    <row r="31" spans="1:16" ht="54" customHeight="1" x14ac:dyDescent="0.25">
      <c r="A31" s="26">
        <v>15</v>
      </c>
      <c r="B31" s="43" t="s">
        <v>581</v>
      </c>
      <c r="C31" s="43">
        <v>3</v>
      </c>
      <c r="D31" s="43" t="s">
        <v>44</v>
      </c>
      <c r="E31" s="27" t="s">
        <v>567</v>
      </c>
      <c r="F31" s="29"/>
      <c r="G31" s="30"/>
      <c r="H31" s="31"/>
      <c r="I31" s="31"/>
      <c r="J31" s="130"/>
      <c r="K31" s="31"/>
      <c r="L31" s="31">
        <f t="shared" si="0"/>
        <v>0</v>
      </c>
      <c r="M31" s="32">
        <f t="shared" si="1"/>
        <v>0</v>
      </c>
      <c r="N31" s="33"/>
      <c r="O31" s="33"/>
      <c r="P31" s="33"/>
    </row>
    <row r="32" spans="1:16" ht="93.75" customHeight="1" x14ac:dyDescent="0.25">
      <c r="A32" s="26">
        <v>16</v>
      </c>
      <c r="B32" s="43" t="s">
        <v>582</v>
      </c>
      <c r="C32" s="43">
        <v>50</v>
      </c>
      <c r="D32" s="43" t="s">
        <v>44</v>
      </c>
      <c r="E32" s="27" t="s">
        <v>567</v>
      </c>
      <c r="F32" s="29"/>
      <c r="G32" s="30"/>
      <c r="H32" s="31"/>
      <c r="I32" s="31"/>
      <c r="J32" s="130"/>
      <c r="K32" s="31"/>
      <c r="L32" s="31">
        <f t="shared" si="0"/>
        <v>0</v>
      </c>
      <c r="M32" s="32">
        <f t="shared" si="1"/>
        <v>0</v>
      </c>
      <c r="N32" s="33"/>
      <c r="O32" s="33"/>
      <c r="P32" s="33"/>
    </row>
    <row r="33" spans="1:16" ht="90" customHeight="1" x14ac:dyDescent="0.25">
      <c r="A33" s="26">
        <v>17</v>
      </c>
      <c r="B33" s="43" t="s">
        <v>583</v>
      </c>
      <c r="C33" s="43">
        <v>100</v>
      </c>
      <c r="D33" s="43" t="s">
        <v>44</v>
      </c>
      <c r="E33" s="27" t="s">
        <v>567</v>
      </c>
      <c r="F33" s="29"/>
      <c r="G33" s="30"/>
      <c r="H33" s="31"/>
      <c r="I33" s="31"/>
      <c r="J33" s="130"/>
      <c r="K33" s="31"/>
      <c r="L33" s="31">
        <f t="shared" si="0"/>
        <v>0</v>
      </c>
      <c r="M33" s="32">
        <f t="shared" si="1"/>
        <v>0</v>
      </c>
      <c r="N33" s="33"/>
      <c r="O33" s="33"/>
      <c r="P33" s="33"/>
    </row>
    <row r="34" spans="1:16" ht="87" customHeight="1" x14ac:dyDescent="0.25">
      <c r="A34" s="26">
        <v>18</v>
      </c>
      <c r="B34" s="43" t="s">
        <v>584</v>
      </c>
      <c r="C34" s="43">
        <v>100</v>
      </c>
      <c r="D34" s="43" t="s">
        <v>44</v>
      </c>
      <c r="E34" s="27" t="s">
        <v>567</v>
      </c>
      <c r="F34" s="29"/>
      <c r="G34" s="30"/>
      <c r="H34" s="31"/>
      <c r="I34" s="31"/>
      <c r="J34" s="130"/>
      <c r="K34" s="31"/>
      <c r="L34" s="31">
        <f t="shared" si="0"/>
        <v>0</v>
      </c>
      <c r="M34" s="32">
        <f t="shared" si="1"/>
        <v>0</v>
      </c>
      <c r="N34" s="33"/>
      <c r="O34" s="33"/>
      <c r="P34" s="33"/>
    </row>
    <row r="35" spans="1:16" ht="88.5" customHeight="1" x14ac:dyDescent="0.25">
      <c r="A35" s="26">
        <v>19</v>
      </c>
      <c r="B35" s="43" t="s">
        <v>585</v>
      </c>
      <c r="C35" s="43">
        <v>150</v>
      </c>
      <c r="D35" s="43" t="s">
        <v>44</v>
      </c>
      <c r="E35" s="27" t="s">
        <v>567</v>
      </c>
      <c r="F35" s="29"/>
      <c r="G35" s="30"/>
      <c r="H35" s="31"/>
      <c r="I35" s="31"/>
      <c r="J35" s="130"/>
      <c r="K35" s="31"/>
      <c r="L35" s="31">
        <f t="shared" si="0"/>
        <v>0</v>
      </c>
      <c r="M35" s="32">
        <f t="shared" si="1"/>
        <v>0</v>
      </c>
      <c r="N35" s="33"/>
      <c r="O35" s="33"/>
      <c r="P35" s="33"/>
    </row>
    <row r="36" spans="1:16" ht="85.5" customHeight="1" x14ac:dyDescent="0.25">
      <c r="A36" s="26">
        <v>20</v>
      </c>
      <c r="B36" s="43" t="s">
        <v>586</v>
      </c>
      <c r="C36" s="43">
        <v>80</v>
      </c>
      <c r="D36" s="43" t="s">
        <v>44</v>
      </c>
      <c r="E36" s="27" t="s">
        <v>567</v>
      </c>
      <c r="F36" s="29"/>
      <c r="G36" s="30"/>
      <c r="H36" s="31"/>
      <c r="I36" s="31"/>
      <c r="J36" s="130"/>
      <c r="K36" s="31"/>
      <c r="L36" s="31">
        <f t="shared" si="0"/>
        <v>0</v>
      </c>
      <c r="M36" s="32">
        <f t="shared" si="1"/>
        <v>0</v>
      </c>
      <c r="N36" s="33"/>
      <c r="O36" s="33"/>
      <c r="P36" s="33"/>
    </row>
    <row r="37" spans="1:16" ht="45" customHeight="1" x14ac:dyDescent="0.25">
      <c r="A37" s="26">
        <v>21</v>
      </c>
      <c r="B37" s="43" t="s">
        <v>587</v>
      </c>
      <c r="C37" s="43">
        <v>50</v>
      </c>
      <c r="D37" s="43" t="s">
        <v>44</v>
      </c>
      <c r="E37" s="27" t="s">
        <v>567</v>
      </c>
      <c r="F37" s="29"/>
      <c r="G37" s="30"/>
      <c r="H37" s="31"/>
      <c r="I37" s="31"/>
      <c r="J37" s="130"/>
      <c r="K37" s="31"/>
      <c r="L37" s="31">
        <f t="shared" si="0"/>
        <v>0</v>
      </c>
      <c r="M37" s="32">
        <f t="shared" si="1"/>
        <v>0</v>
      </c>
      <c r="N37" s="33"/>
      <c r="O37" s="33"/>
      <c r="P37" s="33"/>
    </row>
    <row r="38" spans="1:16" ht="52.5" customHeight="1" x14ac:dyDescent="0.25">
      <c r="A38" s="26">
        <v>22</v>
      </c>
      <c r="B38" s="43" t="s">
        <v>588</v>
      </c>
      <c r="C38" s="43">
        <v>50</v>
      </c>
      <c r="D38" s="43" t="s">
        <v>44</v>
      </c>
      <c r="E38" s="27" t="s">
        <v>567</v>
      </c>
      <c r="F38" s="29"/>
      <c r="G38" s="30"/>
      <c r="H38" s="31"/>
      <c r="I38" s="31"/>
      <c r="J38" s="130"/>
      <c r="K38" s="31"/>
      <c r="L38" s="31">
        <f t="shared" si="0"/>
        <v>0</v>
      </c>
      <c r="M38" s="32">
        <f t="shared" si="1"/>
        <v>0</v>
      </c>
      <c r="N38" s="33"/>
      <c r="O38" s="33"/>
      <c r="P38" s="33"/>
    </row>
    <row r="39" spans="1:16" ht="27.75" customHeight="1" x14ac:dyDescent="0.25">
      <c r="A39" s="26">
        <v>23</v>
      </c>
      <c r="B39" s="43" t="s">
        <v>589</v>
      </c>
      <c r="C39" s="43">
        <v>20</v>
      </c>
      <c r="D39" s="43" t="s">
        <v>44</v>
      </c>
      <c r="E39" s="27" t="s">
        <v>567</v>
      </c>
      <c r="F39" s="29"/>
      <c r="G39" s="30"/>
      <c r="H39" s="31"/>
      <c r="I39" s="31"/>
      <c r="J39" s="130"/>
      <c r="K39" s="31"/>
      <c r="L39" s="31">
        <f t="shared" si="0"/>
        <v>0</v>
      </c>
      <c r="M39" s="32">
        <f t="shared" si="1"/>
        <v>0</v>
      </c>
      <c r="N39" s="33"/>
      <c r="O39" s="33"/>
      <c r="P39" s="33"/>
    </row>
    <row r="40" spans="1:16" ht="52.5" customHeight="1" x14ac:dyDescent="0.25">
      <c r="A40" s="26">
        <v>24</v>
      </c>
      <c r="B40" s="43" t="s">
        <v>590</v>
      </c>
      <c r="C40" s="43">
        <v>25</v>
      </c>
      <c r="D40" s="43" t="s">
        <v>44</v>
      </c>
      <c r="E40" s="27" t="s">
        <v>567</v>
      </c>
      <c r="F40" s="29"/>
      <c r="G40" s="30"/>
      <c r="H40" s="31"/>
      <c r="I40" s="31"/>
      <c r="J40" s="130"/>
      <c r="K40" s="31"/>
      <c r="L40" s="31">
        <f t="shared" si="0"/>
        <v>0</v>
      </c>
      <c r="M40" s="32">
        <f t="shared" si="1"/>
        <v>0</v>
      </c>
      <c r="N40" s="33"/>
      <c r="O40" s="33"/>
      <c r="P40" s="33"/>
    </row>
    <row r="41" spans="1:16" ht="41.25" customHeight="1" x14ac:dyDescent="0.25">
      <c r="A41" s="26">
        <v>25</v>
      </c>
      <c r="B41" s="43" t="s">
        <v>591</v>
      </c>
      <c r="C41" s="43">
        <v>30</v>
      </c>
      <c r="D41" s="43" t="s">
        <v>44</v>
      </c>
      <c r="E41" s="27" t="s">
        <v>567</v>
      </c>
      <c r="F41" s="29"/>
      <c r="G41" s="30"/>
      <c r="H41" s="31"/>
      <c r="I41" s="31"/>
      <c r="J41" s="130"/>
      <c r="K41" s="31"/>
      <c r="L41" s="31">
        <f t="shared" si="0"/>
        <v>0</v>
      </c>
      <c r="M41" s="32">
        <f t="shared" si="1"/>
        <v>0</v>
      </c>
      <c r="N41" s="33"/>
      <c r="O41" s="33"/>
      <c r="P41" s="33"/>
    </row>
    <row r="42" spans="1:16" ht="68.25" customHeight="1" x14ac:dyDescent="0.25">
      <c r="A42" s="26">
        <v>26</v>
      </c>
      <c r="B42" s="43" t="s">
        <v>592</v>
      </c>
      <c r="C42" s="43">
        <v>50</v>
      </c>
      <c r="D42" s="43" t="s">
        <v>44</v>
      </c>
      <c r="E42" s="27" t="s">
        <v>567</v>
      </c>
      <c r="F42" s="29"/>
      <c r="G42" s="30"/>
      <c r="H42" s="31"/>
      <c r="I42" s="31"/>
      <c r="J42" s="130"/>
      <c r="K42" s="31"/>
      <c r="L42" s="31">
        <f t="shared" si="0"/>
        <v>0</v>
      </c>
      <c r="M42" s="32">
        <f t="shared" si="1"/>
        <v>0</v>
      </c>
      <c r="N42" s="33"/>
      <c r="O42" s="33"/>
      <c r="P42" s="33"/>
    </row>
    <row r="43" spans="1:16" ht="45" customHeight="1" x14ac:dyDescent="0.25">
      <c r="A43" s="26">
        <v>27</v>
      </c>
      <c r="B43" s="43" t="s">
        <v>593</v>
      </c>
      <c r="C43" s="43">
        <v>100</v>
      </c>
      <c r="D43" s="43" t="s">
        <v>44</v>
      </c>
      <c r="E43" s="27" t="s">
        <v>567</v>
      </c>
      <c r="F43" s="29"/>
      <c r="G43" s="30"/>
      <c r="H43" s="31"/>
      <c r="I43" s="31"/>
      <c r="J43" s="130"/>
      <c r="K43" s="31"/>
      <c r="L43" s="31">
        <f t="shared" si="0"/>
        <v>0</v>
      </c>
      <c r="M43" s="32">
        <f t="shared" si="1"/>
        <v>0</v>
      </c>
      <c r="N43" s="33"/>
      <c r="O43" s="33"/>
      <c r="P43" s="33"/>
    </row>
    <row r="44" spans="1:16" ht="41.25" customHeight="1" x14ac:dyDescent="0.25">
      <c r="A44" s="26">
        <v>28</v>
      </c>
      <c r="B44" s="43" t="s">
        <v>594</v>
      </c>
      <c r="C44" s="43">
        <v>100</v>
      </c>
      <c r="D44" s="43" t="s">
        <v>44</v>
      </c>
      <c r="E44" s="27" t="s">
        <v>567</v>
      </c>
      <c r="F44" s="29"/>
      <c r="G44" s="30"/>
      <c r="H44" s="31"/>
      <c r="I44" s="31"/>
      <c r="J44" s="130"/>
      <c r="K44" s="31"/>
      <c r="L44" s="31">
        <f t="shared" si="0"/>
        <v>0</v>
      </c>
      <c r="M44" s="32">
        <f t="shared" si="1"/>
        <v>0</v>
      </c>
      <c r="N44" s="33"/>
      <c r="O44" s="33"/>
      <c r="P44" s="33"/>
    </row>
    <row r="45" spans="1:16" ht="41.25" customHeight="1" x14ac:dyDescent="0.25">
      <c r="A45" s="26">
        <v>29</v>
      </c>
      <c r="B45" s="43" t="s">
        <v>595</v>
      </c>
      <c r="C45" s="43">
        <v>100</v>
      </c>
      <c r="D45" s="43" t="s">
        <v>44</v>
      </c>
      <c r="E45" s="27" t="s">
        <v>567</v>
      </c>
      <c r="F45" s="29"/>
      <c r="G45" s="30"/>
      <c r="H45" s="31"/>
      <c r="I45" s="31"/>
      <c r="J45" s="130"/>
      <c r="K45" s="31"/>
      <c r="L45" s="31">
        <f t="shared" si="0"/>
        <v>0</v>
      </c>
      <c r="M45" s="32">
        <f t="shared" si="1"/>
        <v>0</v>
      </c>
      <c r="N45" s="33"/>
      <c r="O45" s="33"/>
      <c r="P45" s="33"/>
    </row>
    <row r="46" spans="1:16" ht="30.75" customHeight="1" x14ac:dyDescent="0.25">
      <c r="A46" s="26">
        <v>30</v>
      </c>
      <c r="B46" s="43" t="s">
        <v>596</v>
      </c>
      <c r="C46" s="43">
        <v>20</v>
      </c>
      <c r="D46" s="43" t="s">
        <v>0</v>
      </c>
      <c r="E46" s="27" t="s">
        <v>567</v>
      </c>
      <c r="F46" s="29"/>
      <c r="G46" s="30"/>
      <c r="H46" s="31"/>
      <c r="I46" s="31"/>
      <c r="J46" s="130"/>
      <c r="K46" s="31"/>
      <c r="L46" s="31">
        <f t="shared" si="0"/>
        <v>0</v>
      </c>
      <c r="M46" s="32">
        <f t="shared" si="1"/>
        <v>0</v>
      </c>
      <c r="N46" s="33"/>
      <c r="O46" s="33"/>
      <c r="P46" s="33"/>
    </row>
    <row r="47" spans="1:16" ht="39" customHeight="1" x14ac:dyDescent="0.25">
      <c r="A47" s="26">
        <v>31</v>
      </c>
      <c r="B47" s="43" t="s">
        <v>597</v>
      </c>
      <c r="C47" s="43">
        <v>30</v>
      </c>
      <c r="D47" s="43" t="s">
        <v>0</v>
      </c>
      <c r="E47" s="27" t="s">
        <v>567</v>
      </c>
      <c r="F47" s="29"/>
      <c r="G47" s="30"/>
      <c r="H47" s="31"/>
      <c r="I47" s="31"/>
      <c r="J47" s="130"/>
      <c r="K47" s="31"/>
      <c r="L47" s="31">
        <f t="shared" si="0"/>
        <v>0</v>
      </c>
      <c r="M47" s="32">
        <f t="shared" si="1"/>
        <v>0</v>
      </c>
      <c r="N47" s="33"/>
      <c r="O47" s="33"/>
      <c r="P47" s="33"/>
    </row>
    <row r="48" spans="1:16" ht="47.25" customHeight="1" x14ac:dyDescent="0.25">
      <c r="A48" s="26">
        <v>32</v>
      </c>
      <c r="B48" s="27" t="s">
        <v>598</v>
      </c>
      <c r="C48" s="43">
        <v>40</v>
      </c>
      <c r="D48" s="43" t="s">
        <v>0</v>
      </c>
      <c r="E48" s="27" t="s">
        <v>567</v>
      </c>
      <c r="F48" s="29"/>
      <c r="G48" s="30"/>
      <c r="H48" s="31"/>
      <c r="I48" s="31"/>
      <c r="J48" s="130"/>
      <c r="K48" s="31"/>
      <c r="L48" s="31">
        <f t="shared" si="0"/>
        <v>0</v>
      </c>
      <c r="M48" s="32">
        <f t="shared" si="1"/>
        <v>0</v>
      </c>
      <c r="N48" s="33"/>
      <c r="O48" s="33"/>
      <c r="P48" s="33"/>
    </row>
    <row r="49" spans="1:16" ht="101.25" customHeight="1" x14ac:dyDescent="0.25">
      <c r="A49" s="26">
        <v>33</v>
      </c>
      <c r="B49" s="43" t="s">
        <v>599</v>
      </c>
      <c r="C49" s="43">
        <v>20</v>
      </c>
      <c r="D49" s="43" t="s">
        <v>550</v>
      </c>
      <c r="E49" s="27" t="s">
        <v>567</v>
      </c>
      <c r="F49" s="29"/>
      <c r="G49" s="30"/>
      <c r="H49" s="31"/>
      <c r="I49" s="31"/>
      <c r="J49" s="130"/>
      <c r="K49" s="31"/>
      <c r="L49" s="31">
        <f t="shared" si="0"/>
        <v>0</v>
      </c>
      <c r="M49" s="32">
        <f t="shared" si="1"/>
        <v>0</v>
      </c>
      <c r="N49" s="33"/>
      <c r="O49" s="33"/>
      <c r="P49" s="33"/>
    </row>
    <row r="50" spans="1:16" ht="69" customHeight="1" x14ac:dyDescent="0.25">
      <c r="A50" s="26">
        <v>34</v>
      </c>
      <c r="B50" s="43" t="s">
        <v>600</v>
      </c>
      <c r="C50" s="43">
        <v>40</v>
      </c>
      <c r="D50" s="43" t="s">
        <v>44</v>
      </c>
      <c r="E50" s="27" t="s">
        <v>567</v>
      </c>
      <c r="F50" s="29"/>
      <c r="G50" s="30"/>
      <c r="H50" s="31"/>
      <c r="I50" s="31"/>
      <c r="J50" s="130"/>
      <c r="K50" s="31"/>
      <c r="L50" s="31">
        <f t="shared" si="0"/>
        <v>0</v>
      </c>
      <c r="M50" s="32">
        <f t="shared" si="1"/>
        <v>0</v>
      </c>
      <c r="N50" s="33"/>
      <c r="O50" s="33"/>
      <c r="P50" s="33"/>
    </row>
    <row r="51" spans="1:16" ht="62.25" customHeight="1" x14ac:dyDescent="0.25">
      <c r="A51" s="26">
        <v>35</v>
      </c>
      <c r="B51" s="43" t="s">
        <v>601</v>
      </c>
      <c r="C51" s="43">
        <v>10</v>
      </c>
      <c r="D51" s="43" t="s">
        <v>44</v>
      </c>
      <c r="E51" s="27" t="s">
        <v>567</v>
      </c>
      <c r="F51" s="29"/>
      <c r="G51" s="30"/>
      <c r="H51" s="31"/>
      <c r="I51" s="31"/>
      <c r="J51" s="130"/>
      <c r="K51" s="31"/>
      <c r="L51" s="31">
        <f t="shared" si="0"/>
        <v>0</v>
      </c>
      <c r="M51" s="32">
        <f t="shared" si="1"/>
        <v>0</v>
      </c>
      <c r="N51" s="33"/>
      <c r="O51" s="33"/>
      <c r="P51" s="33"/>
    </row>
    <row r="52" spans="1:16" ht="40.5" customHeight="1" x14ac:dyDescent="0.25">
      <c r="A52" s="26">
        <v>36</v>
      </c>
      <c r="B52" s="43" t="s">
        <v>602</v>
      </c>
      <c r="C52" s="43">
        <v>30</v>
      </c>
      <c r="D52" s="43" t="s">
        <v>44</v>
      </c>
      <c r="E52" s="27" t="s">
        <v>567</v>
      </c>
      <c r="F52" s="29"/>
      <c r="G52" s="30"/>
      <c r="H52" s="31"/>
      <c r="I52" s="31"/>
      <c r="J52" s="130"/>
      <c r="K52" s="31"/>
      <c r="L52" s="31">
        <f t="shared" si="0"/>
        <v>0</v>
      </c>
      <c r="M52" s="32">
        <f t="shared" si="1"/>
        <v>0</v>
      </c>
      <c r="N52" s="33"/>
      <c r="O52" s="33"/>
      <c r="P52" s="33"/>
    </row>
    <row r="53" spans="1:16" ht="39" customHeight="1" x14ac:dyDescent="0.25">
      <c r="A53" s="26">
        <v>37</v>
      </c>
      <c r="B53" s="43" t="s">
        <v>603</v>
      </c>
      <c r="C53" s="43">
        <v>20</v>
      </c>
      <c r="D53" s="43" t="s">
        <v>0</v>
      </c>
      <c r="E53" s="27" t="s">
        <v>567</v>
      </c>
      <c r="F53" s="29"/>
      <c r="G53" s="30"/>
      <c r="H53" s="31"/>
      <c r="I53" s="31"/>
      <c r="J53" s="130"/>
      <c r="K53" s="31"/>
      <c r="L53" s="31">
        <f t="shared" si="0"/>
        <v>0</v>
      </c>
      <c r="M53" s="32">
        <f t="shared" si="1"/>
        <v>0</v>
      </c>
      <c r="N53" s="33"/>
      <c r="O53" s="33"/>
      <c r="P53" s="33"/>
    </row>
    <row r="54" spans="1:16" ht="75.75" customHeight="1" x14ac:dyDescent="0.25">
      <c r="A54" s="26">
        <v>38</v>
      </c>
      <c r="B54" s="44" t="s">
        <v>604</v>
      </c>
      <c r="C54" s="43">
        <v>100</v>
      </c>
      <c r="D54" s="43" t="s">
        <v>0</v>
      </c>
      <c r="E54" s="27" t="s">
        <v>567</v>
      </c>
      <c r="F54" s="29"/>
      <c r="G54" s="30"/>
      <c r="H54" s="31"/>
      <c r="I54" s="31"/>
      <c r="J54" s="130"/>
      <c r="K54" s="31"/>
      <c r="L54" s="31">
        <f t="shared" si="0"/>
        <v>0</v>
      </c>
      <c r="M54" s="32">
        <f t="shared" si="1"/>
        <v>0</v>
      </c>
      <c r="N54" s="33"/>
      <c r="O54" s="33"/>
      <c r="P54" s="33"/>
    </row>
    <row r="55" spans="1:16" ht="79.5" customHeight="1" x14ac:dyDescent="0.25">
      <c r="A55" s="26">
        <v>39</v>
      </c>
      <c r="B55" s="44" t="s">
        <v>605</v>
      </c>
      <c r="C55" s="43">
        <v>10</v>
      </c>
      <c r="D55" s="43" t="s">
        <v>0</v>
      </c>
      <c r="E55" s="27" t="s">
        <v>567</v>
      </c>
      <c r="F55" s="29"/>
      <c r="G55" s="30"/>
      <c r="H55" s="31"/>
      <c r="I55" s="31"/>
      <c r="J55" s="130"/>
      <c r="K55" s="31"/>
      <c r="L55" s="31">
        <f t="shared" si="0"/>
        <v>0</v>
      </c>
      <c r="M55" s="32">
        <f t="shared" si="1"/>
        <v>0</v>
      </c>
      <c r="N55" s="33"/>
      <c r="O55" s="33"/>
      <c r="P55" s="33"/>
    </row>
    <row r="56" spans="1:16" ht="72.75" customHeight="1" x14ac:dyDescent="0.25">
      <c r="A56" s="26">
        <v>40</v>
      </c>
      <c r="B56" s="43" t="s">
        <v>606</v>
      </c>
      <c r="C56" s="43">
        <v>10</v>
      </c>
      <c r="D56" s="43" t="s">
        <v>0</v>
      </c>
      <c r="E56" s="27" t="s">
        <v>567</v>
      </c>
      <c r="F56" s="29"/>
      <c r="G56" s="30"/>
      <c r="H56" s="31"/>
      <c r="I56" s="31"/>
      <c r="J56" s="130"/>
      <c r="K56" s="31"/>
      <c r="L56" s="31">
        <f t="shared" si="0"/>
        <v>0</v>
      </c>
      <c r="M56" s="32">
        <f t="shared" si="1"/>
        <v>0</v>
      </c>
      <c r="N56" s="33"/>
      <c r="O56" s="33"/>
      <c r="P56" s="33"/>
    </row>
    <row r="57" spans="1:16" ht="71.25" customHeight="1" x14ac:dyDescent="0.25">
      <c r="A57" s="26">
        <v>41</v>
      </c>
      <c r="B57" s="43" t="s">
        <v>607</v>
      </c>
      <c r="C57" s="43">
        <v>20</v>
      </c>
      <c r="D57" s="43" t="s">
        <v>44</v>
      </c>
      <c r="E57" s="27" t="s">
        <v>567</v>
      </c>
      <c r="F57" s="29"/>
      <c r="G57" s="30"/>
      <c r="H57" s="31"/>
      <c r="I57" s="31"/>
      <c r="J57" s="130"/>
      <c r="K57" s="31"/>
      <c r="L57" s="31">
        <f t="shared" si="0"/>
        <v>0</v>
      </c>
      <c r="M57" s="32">
        <f t="shared" si="1"/>
        <v>0</v>
      </c>
      <c r="N57" s="33"/>
      <c r="O57" s="33"/>
      <c r="P57" s="33"/>
    </row>
    <row r="58" spans="1:16" ht="70.5" customHeight="1" x14ac:dyDescent="0.25">
      <c r="A58" s="26">
        <v>42</v>
      </c>
      <c r="B58" s="43" t="s">
        <v>608</v>
      </c>
      <c r="C58" s="43">
        <v>20</v>
      </c>
      <c r="D58" s="43" t="s">
        <v>44</v>
      </c>
      <c r="E58" s="27" t="s">
        <v>567</v>
      </c>
      <c r="F58" s="29"/>
      <c r="G58" s="30"/>
      <c r="H58" s="31"/>
      <c r="I58" s="31"/>
      <c r="J58" s="130"/>
      <c r="K58" s="31"/>
      <c r="L58" s="31">
        <f t="shared" si="0"/>
        <v>0</v>
      </c>
      <c r="M58" s="32">
        <f t="shared" si="1"/>
        <v>0</v>
      </c>
      <c r="N58" s="33"/>
      <c r="O58" s="33"/>
      <c r="P58" s="33"/>
    </row>
    <row r="59" spans="1:16" ht="73.5" customHeight="1" x14ac:dyDescent="0.25">
      <c r="A59" s="26">
        <v>43</v>
      </c>
      <c r="B59" s="43" t="s">
        <v>609</v>
      </c>
      <c r="C59" s="43">
        <v>20</v>
      </c>
      <c r="D59" s="43" t="s">
        <v>44</v>
      </c>
      <c r="E59" s="27" t="s">
        <v>567</v>
      </c>
      <c r="F59" s="29"/>
      <c r="G59" s="30"/>
      <c r="H59" s="31"/>
      <c r="I59" s="31"/>
      <c r="J59" s="130"/>
      <c r="K59" s="31"/>
      <c r="L59" s="31">
        <f t="shared" si="0"/>
        <v>0</v>
      </c>
      <c r="M59" s="32">
        <f t="shared" si="1"/>
        <v>0</v>
      </c>
      <c r="N59" s="33"/>
      <c r="O59" s="33"/>
      <c r="P59" s="33"/>
    </row>
    <row r="60" spans="1:16" ht="178.5" customHeight="1" x14ac:dyDescent="0.25">
      <c r="A60" s="26">
        <v>44</v>
      </c>
      <c r="B60" s="43" t="s">
        <v>610</v>
      </c>
      <c r="C60" s="43">
        <v>15</v>
      </c>
      <c r="D60" s="43" t="s">
        <v>44</v>
      </c>
      <c r="E60" s="27" t="s">
        <v>567</v>
      </c>
      <c r="F60" s="29"/>
      <c r="G60" s="30"/>
      <c r="H60" s="133"/>
      <c r="I60" s="31"/>
      <c r="J60" s="130"/>
      <c r="K60" s="31"/>
      <c r="L60" s="31">
        <f t="shared" si="0"/>
        <v>0</v>
      </c>
      <c r="M60" s="32">
        <f t="shared" si="1"/>
        <v>0</v>
      </c>
      <c r="N60" s="33"/>
      <c r="O60" s="33"/>
      <c r="P60" s="33"/>
    </row>
    <row r="61" spans="1:16" ht="187.5" customHeight="1" x14ac:dyDescent="0.25">
      <c r="A61" s="26">
        <v>45</v>
      </c>
      <c r="B61" s="43" t="s">
        <v>611</v>
      </c>
      <c r="C61" s="43">
        <v>15</v>
      </c>
      <c r="D61" s="43" t="s">
        <v>44</v>
      </c>
      <c r="E61" s="27" t="s">
        <v>567</v>
      </c>
      <c r="F61" s="29"/>
      <c r="G61" s="30"/>
      <c r="H61" s="31"/>
      <c r="I61" s="31"/>
      <c r="J61" s="130"/>
      <c r="K61" s="31"/>
      <c r="L61" s="31">
        <f t="shared" si="0"/>
        <v>0</v>
      </c>
      <c r="M61" s="32">
        <f t="shared" si="1"/>
        <v>0</v>
      </c>
      <c r="N61" s="33"/>
      <c r="O61" s="33"/>
      <c r="P61" s="33"/>
    </row>
    <row r="62" spans="1:16" ht="171" customHeight="1" x14ac:dyDescent="0.25">
      <c r="A62" s="26">
        <v>46</v>
      </c>
      <c r="B62" s="43" t="s">
        <v>612</v>
      </c>
      <c r="C62" s="43">
        <v>5</v>
      </c>
      <c r="D62" s="43" t="s">
        <v>44</v>
      </c>
      <c r="E62" s="27" t="s">
        <v>567</v>
      </c>
      <c r="F62" s="29"/>
      <c r="G62" s="30"/>
      <c r="H62" s="31"/>
      <c r="I62" s="31"/>
      <c r="J62" s="130"/>
      <c r="K62" s="31"/>
      <c r="L62" s="31">
        <f t="shared" si="0"/>
        <v>0</v>
      </c>
      <c r="M62" s="32">
        <f t="shared" si="1"/>
        <v>0</v>
      </c>
      <c r="N62" s="33"/>
      <c r="O62" s="33"/>
      <c r="P62" s="33"/>
    </row>
    <row r="63" spans="1:16" ht="174.75" customHeight="1" x14ac:dyDescent="0.25">
      <c r="A63" s="26">
        <v>47</v>
      </c>
      <c r="B63" s="43" t="s">
        <v>613</v>
      </c>
      <c r="C63" s="43">
        <v>5</v>
      </c>
      <c r="D63" s="43" t="s">
        <v>44</v>
      </c>
      <c r="E63" s="27" t="s">
        <v>567</v>
      </c>
      <c r="F63" s="29"/>
      <c r="G63" s="30"/>
      <c r="H63" s="31"/>
      <c r="I63" s="31"/>
      <c r="J63" s="130"/>
      <c r="K63" s="31"/>
      <c r="L63" s="31">
        <f t="shared" si="0"/>
        <v>0</v>
      </c>
      <c r="M63" s="32">
        <f t="shared" si="1"/>
        <v>0</v>
      </c>
      <c r="N63" s="33"/>
      <c r="O63" s="33"/>
      <c r="P63" s="33"/>
    </row>
    <row r="64" spans="1:16" ht="173.25" customHeight="1" x14ac:dyDescent="0.25">
      <c r="A64" s="26">
        <v>48</v>
      </c>
      <c r="B64" s="43" t="s">
        <v>614</v>
      </c>
      <c r="C64" s="43">
        <v>10</v>
      </c>
      <c r="D64" s="43" t="s">
        <v>44</v>
      </c>
      <c r="E64" s="27" t="s">
        <v>567</v>
      </c>
      <c r="F64" s="29"/>
      <c r="G64" s="30"/>
      <c r="H64" s="31"/>
      <c r="I64" s="31"/>
      <c r="J64" s="130"/>
      <c r="K64" s="31"/>
      <c r="L64" s="31">
        <f t="shared" si="0"/>
        <v>0</v>
      </c>
      <c r="M64" s="32">
        <f t="shared" si="1"/>
        <v>0</v>
      </c>
      <c r="N64" s="33"/>
      <c r="O64" s="33"/>
      <c r="P64" s="33"/>
    </row>
    <row r="65" spans="1:16" ht="174.75" customHeight="1" x14ac:dyDescent="0.25">
      <c r="A65" s="26">
        <v>49</v>
      </c>
      <c r="B65" s="43" t="s">
        <v>615</v>
      </c>
      <c r="C65" s="43">
        <v>10</v>
      </c>
      <c r="D65" s="43" t="s">
        <v>44</v>
      </c>
      <c r="E65" s="27" t="s">
        <v>567</v>
      </c>
      <c r="F65" s="29"/>
      <c r="G65" s="30"/>
      <c r="H65" s="31"/>
      <c r="I65" s="31"/>
      <c r="J65" s="130"/>
      <c r="K65" s="31"/>
      <c r="L65" s="31">
        <f t="shared" si="0"/>
        <v>0</v>
      </c>
      <c r="M65" s="32">
        <f t="shared" si="1"/>
        <v>0</v>
      </c>
      <c r="N65" s="33"/>
      <c r="O65" s="33"/>
      <c r="P65" s="33"/>
    </row>
    <row r="66" spans="1:16" ht="174.75" customHeight="1" x14ac:dyDescent="0.25">
      <c r="A66" s="26">
        <v>50</v>
      </c>
      <c r="B66" s="43" t="s">
        <v>616</v>
      </c>
      <c r="C66" s="43">
        <v>10</v>
      </c>
      <c r="D66" s="43" t="s">
        <v>44</v>
      </c>
      <c r="E66" s="27" t="s">
        <v>567</v>
      </c>
      <c r="F66" s="29"/>
      <c r="G66" s="30"/>
      <c r="H66" s="31"/>
      <c r="I66" s="31"/>
      <c r="J66" s="130"/>
      <c r="K66" s="31"/>
      <c r="L66" s="31">
        <f t="shared" si="0"/>
        <v>0</v>
      </c>
      <c r="M66" s="32">
        <f t="shared" si="1"/>
        <v>0</v>
      </c>
      <c r="N66" s="33"/>
      <c r="O66" s="33"/>
      <c r="P66" s="33"/>
    </row>
    <row r="67" spans="1:16" ht="178.5" customHeight="1" x14ac:dyDescent="0.25">
      <c r="A67" s="26">
        <v>51</v>
      </c>
      <c r="B67" s="43" t="s">
        <v>617</v>
      </c>
      <c r="C67" s="43">
        <v>10</v>
      </c>
      <c r="D67" s="43" t="s">
        <v>44</v>
      </c>
      <c r="E67" s="27" t="s">
        <v>567</v>
      </c>
      <c r="F67" s="29"/>
      <c r="G67" s="30"/>
      <c r="H67" s="31"/>
      <c r="I67" s="31"/>
      <c r="J67" s="130"/>
      <c r="K67" s="31"/>
      <c r="L67" s="31">
        <f t="shared" si="0"/>
        <v>0</v>
      </c>
      <c r="M67" s="32">
        <f t="shared" si="1"/>
        <v>0</v>
      </c>
      <c r="N67" s="33"/>
      <c r="O67" s="33"/>
      <c r="P67" s="33"/>
    </row>
    <row r="68" spans="1:16" ht="175.5" customHeight="1" x14ac:dyDescent="0.25">
      <c r="A68" s="26">
        <v>52</v>
      </c>
      <c r="B68" s="43" t="s">
        <v>618</v>
      </c>
      <c r="C68" s="43">
        <v>10</v>
      </c>
      <c r="D68" s="43" t="s">
        <v>44</v>
      </c>
      <c r="E68" s="27" t="s">
        <v>567</v>
      </c>
      <c r="F68" s="29"/>
      <c r="G68" s="30"/>
      <c r="H68" s="31"/>
      <c r="I68" s="31"/>
      <c r="J68" s="130"/>
      <c r="K68" s="31"/>
      <c r="L68" s="31">
        <f t="shared" si="0"/>
        <v>0</v>
      </c>
      <c r="M68" s="32">
        <f t="shared" si="1"/>
        <v>0</v>
      </c>
      <c r="N68" s="33"/>
      <c r="O68" s="33"/>
      <c r="P68" s="33"/>
    </row>
    <row r="69" spans="1:16" ht="174.75" customHeight="1" x14ac:dyDescent="0.25">
      <c r="A69" s="26">
        <v>53</v>
      </c>
      <c r="B69" s="43" t="s">
        <v>619</v>
      </c>
      <c r="C69" s="43">
        <v>10</v>
      </c>
      <c r="D69" s="43" t="s">
        <v>44</v>
      </c>
      <c r="E69" s="27" t="s">
        <v>567</v>
      </c>
      <c r="F69" s="29"/>
      <c r="G69" s="30"/>
      <c r="H69" s="31"/>
      <c r="I69" s="31"/>
      <c r="J69" s="130"/>
      <c r="K69" s="31"/>
      <c r="L69" s="31">
        <f t="shared" si="0"/>
        <v>0</v>
      </c>
      <c r="M69" s="32">
        <f t="shared" si="1"/>
        <v>0</v>
      </c>
      <c r="N69" s="33"/>
      <c r="O69" s="33"/>
      <c r="P69" s="33"/>
    </row>
    <row r="70" spans="1:16" ht="184.5" customHeight="1" x14ac:dyDescent="0.25">
      <c r="A70" s="26">
        <v>54</v>
      </c>
      <c r="B70" s="43" t="s">
        <v>620</v>
      </c>
      <c r="C70" s="43">
        <v>25</v>
      </c>
      <c r="D70" s="43" t="s">
        <v>44</v>
      </c>
      <c r="E70" s="27" t="s">
        <v>567</v>
      </c>
      <c r="F70" s="29"/>
      <c r="G70" s="30"/>
      <c r="H70" s="31"/>
      <c r="I70" s="31"/>
      <c r="J70" s="130"/>
      <c r="K70" s="31"/>
      <c r="L70" s="31">
        <f t="shared" si="0"/>
        <v>0</v>
      </c>
      <c r="M70" s="32">
        <f t="shared" si="1"/>
        <v>0</v>
      </c>
      <c r="N70" s="33"/>
      <c r="O70" s="33"/>
      <c r="P70" s="33"/>
    </row>
    <row r="71" spans="1:16" ht="175.5" customHeight="1" x14ac:dyDescent="0.25">
      <c r="A71" s="26">
        <v>55</v>
      </c>
      <c r="B71" s="43" t="s">
        <v>621</v>
      </c>
      <c r="C71" s="43">
        <v>10</v>
      </c>
      <c r="D71" s="43" t="s">
        <v>44</v>
      </c>
      <c r="E71" s="27" t="s">
        <v>567</v>
      </c>
      <c r="F71" s="29"/>
      <c r="G71" s="30"/>
      <c r="H71" s="31"/>
      <c r="I71" s="31"/>
      <c r="J71" s="130"/>
      <c r="K71" s="31"/>
      <c r="L71" s="31">
        <f t="shared" si="0"/>
        <v>0</v>
      </c>
      <c r="M71" s="32">
        <f t="shared" si="1"/>
        <v>0</v>
      </c>
      <c r="N71" s="33"/>
      <c r="O71" s="33"/>
      <c r="P71" s="33"/>
    </row>
    <row r="72" spans="1:16" ht="177" customHeight="1" x14ac:dyDescent="0.25">
      <c r="A72" s="26">
        <v>56</v>
      </c>
      <c r="B72" s="43" t="s">
        <v>622</v>
      </c>
      <c r="C72" s="43">
        <v>30</v>
      </c>
      <c r="D72" s="43" t="s">
        <v>44</v>
      </c>
      <c r="E72" s="27" t="s">
        <v>567</v>
      </c>
      <c r="F72" s="29"/>
      <c r="G72" s="30"/>
      <c r="H72" s="31"/>
      <c r="I72" s="31"/>
      <c r="J72" s="130"/>
      <c r="K72" s="31"/>
      <c r="L72" s="31">
        <f t="shared" si="0"/>
        <v>0</v>
      </c>
      <c r="M72" s="32">
        <f t="shared" si="1"/>
        <v>0</v>
      </c>
      <c r="N72" s="33"/>
      <c r="O72" s="33"/>
      <c r="P72" s="33"/>
    </row>
    <row r="73" spans="1:16" ht="83.25" customHeight="1" x14ac:dyDescent="0.25">
      <c r="A73" s="26">
        <v>57</v>
      </c>
      <c r="B73" s="43" t="s">
        <v>623</v>
      </c>
      <c r="C73" s="43">
        <v>35</v>
      </c>
      <c r="D73" s="43" t="s">
        <v>44</v>
      </c>
      <c r="E73" s="27" t="s">
        <v>567</v>
      </c>
      <c r="F73" s="29"/>
      <c r="G73" s="30"/>
      <c r="H73" s="31"/>
      <c r="I73" s="31"/>
      <c r="J73" s="130"/>
      <c r="K73" s="31"/>
      <c r="L73" s="31">
        <f t="shared" si="0"/>
        <v>0</v>
      </c>
      <c r="M73" s="32">
        <f t="shared" si="1"/>
        <v>0</v>
      </c>
      <c r="N73" s="33"/>
      <c r="O73" s="33"/>
      <c r="P73" s="33"/>
    </row>
    <row r="74" spans="1:16" ht="176.25" customHeight="1" x14ac:dyDescent="0.25">
      <c r="A74" s="26">
        <v>58</v>
      </c>
      <c r="B74" s="43" t="s">
        <v>624</v>
      </c>
      <c r="C74" s="43">
        <v>60</v>
      </c>
      <c r="D74" s="43" t="s">
        <v>44</v>
      </c>
      <c r="E74" s="27" t="s">
        <v>567</v>
      </c>
      <c r="F74" s="29"/>
      <c r="G74" s="30"/>
      <c r="H74" s="31"/>
      <c r="I74" s="31"/>
      <c r="J74" s="130"/>
      <c r="K74" s="31"/>
      <c r="L74" s="31">
        <f t="shared" si="0"/>
        <v>0</v>
      </c>
      <c r="M74" s="32">
        <f t="shared" si="1"/>
        <v>0</v>
      </c>
      <c r="N74" s="33"/>
      <c r="O74" s="33"/>
      <c r="P74" s="33"/>
    </row>
    <row r="75" spans="1:16" ht="30.75" customHeight="1" x14ac:dyDescent="0.25">
      <c r="A75" s="26">
        <v>59</v>
      </c>
      <c r="B75" s="43" t="s">
        <v>625</v>
      </c>
      <c r="C75" s="43">
        <v>50</v>
      </c>
      <c r="D75" s="43" t="s">
        <v>44</v>
      </c>
      <c r="E75" s="27" t="s">
        <v>567</v>
      </c>
      <c r="F75" s="29"/>
      <c r="G75" s="30"/>
      <c r="H75" s="31"/>
      <c r="I75" s="31"/>
      <c r="J75" s="130"/>
      <c r="K75" s="31"/>
      <c r="L75" s="31">
        <f t="shared" si="0"/>
        <v>0</v>
      </c>
      <c r="M75" s="32">
        <f t="shared" si="1"/>
        <v>0</v>
      </c>
      <c r="N75" s="33"/>
      <c r="O75" s="33"/>
      <c r="P75" s="33"/>
    </row>
    <row r="76" spans="1:16" ht="33" customHeight="1" x14ac:dyDescent="0.25">
      <c r="A76" s="26">
        <v>60</v>
      </c>
      <c r="B76" s="43" t="s">
        <v>626</v>
      </c>
      <c r="C76" s="43">
        <v>30</v>
      </c>
      <c r="D76" s="43" t="s">
        <v>44</v>
      </c>
      <c r="E76" s="27" t="s">
        <v>567</v>
      </c>
      <c r="F76" s="29"/>
      <c r="G76" s="30"/>
      <c r="H76" s="31"/>
      <c r="I76" s="31"/>
      <c r="J76" s="130"/>
      <c r="K76" s="31"/>
      <c r="L76" s="31">
        <f t="shared" si="0"/>
        <v>0</v>
      </c>
      <c r="M76" s="32">
        <f t="shared" si="1"/>
        <v>0</v>
      </c>
      <c r="N76" s="33"/>
      <c r="O76" s="33"/>
      <c r="P76" s="33"/>
    </row>
    <row r="77" spans="1:16" ht="33" customHeight="1" x14ac:dyDescent="0.25">
      <c r="A77" s="26">
        <v>61</v>
      </c>
      <c r="B77" s="43" t="s">
        <v>627</v>
      </c>
      <c r="C77" s="43">
        <v>25</v>
      </c>
      <c r="D77" s="43" t="s">
        <v>44</v>
      </c>
      <c r="E77" s="27" t="s">
        <v>567</v>
      </c>
      <c r="F77" s="29"/>
      <c r="G77" s="30"/>
      <c r="H77" s="31"/>
      <c r="I77" s="31"/>
      <c r="J77" s="130"/>
      <c r="K77" s="31"/>
      <c r="L77" s="31">
        <f t="shared" si="0"/>
        <v>0</v>
      </c>
      <c r="M77" s="32">
        <f t="shared" si="1"/>
        <v>0</v>
      </c>
      <c r="N77" s="33"/>
      <c r="O77" s="33"/>
      <c r="P77" s="33"/>
    </row>
    <row r="78" spans="1:16" ht="33" customHeight="1" x14ac:dyDescent="0.25">
      <c r="A78" s="26">
        <v>62</v>
      </c>
      <c r="B78" s="43" t="s">
        <v>628</v>
      </c>
      <c r="C78" s="43">
        <v>10</v>
      </c>
      <c r="D78" s="43" t="s">
        <v>44</v>
      </c>
      <c r="E78" s="27" t="s">
        <v>567</v>
      </c>
      <c r="F78" s="29"/>
      <c r="G78" s="30"/>
      <c r="H78" s="31"/>
      <c r="I78" s="31"/>
      <c r="J78" s="130"/>
      <c r="K78" s="31"/>
      <c r="L78" s="31">
        <f t="shared" si="0"/>
        <v>0</v>
      </c>
      <c r="M78" s="32">
        <f t="shared" si="1"/>
        <v>0</v>
      </c>
      <c r="N78" s="33"/>
      <c r="O78" s="33"/>
      <c r="P78" s="33"/>
    </row>
    <row r="79" spans="1:16" ht="33.75" customHeight="1" x14ac:dyDescent="0.25">
      <c r="A79" s="26">
        <v>63</v>
      </c>
      <c r="B79" s="43" t="s">
        <v>1208</v>
      </c>
      <c r="C79" s="43">
        <v>10</v>
      </c>
      <c r="D79" s="43" t="s">
        <v>44</v>
      </c>
      <c r="E79" s="27" t="s">
        <v>567</v>
      </c>
      <c r="F79" s="29"/>
      <c r="G79" s="30"/>
      <c r="H79" s="31"/>
      <c r="I79" s="31"/>
      <c r="J79" s="130"/>
      <c r="K79" s="31"/>
      <c r="L79" s="31">
        <f t="shared" si="0"/>
        <v>0</v>
      </c>
      <c r="M79" s="32">
        <f t="shared" si="1"/>
        <v>0</v>
      </c>
      <c r="N79" s="33"/>
      <c r="O79" s="33"/>
      <c r="P79" s="33"/>
    </row>
    <row r="80" spans="1:16" ht="30" customHeight="1" x14ac:dyDescent="0.25">
      <c r="A80" s="26">
        <v>64</v>
      </c>
      <c r="B80" s="43" t="s">
        <v>1209</v>
      </c>
      <c r="C80" s="43">
        <v>10</v>
      </c>
      <c r="D80" s="43" t="s">
        <v>44</v>
      </c>
      <c r="E80" s="27" t="s">
        <v>567</v>
      </c>
      <c r="F80" s="29"/>
      <c r="G80" s="30"/>
      <c r="H80" s="31"/>
      <c r="I80" s="31"/>
      <c r="J80" s="130"/>
      <c r="K80" s="31"/>
      <c r="L80" s="31">
        <f t="shared" si="0"/>
        <v>0</v>
      </c>
      <c r="M80" s="32">
        <f t="shared" si="1"/>
        <v>0</v>
      </c>
      <c r="N80" s="33"/>
      <c r="O80" s="33"/>
      <c r="P80" s="33"/>
    </row>
    <row r="81" spans="1:16" ht="60.75" customHeight="1" x14ac:dyDescent="0.25">
      <c r="A81" s="26">
        <v>65</v>
      </c>
      <c r="B81" s="43" t="s">
        <v>629</v>
      </c>
      <c r="C81" s="43">
        <v>20</v>
      </c>
      <c r="D81" s="43" t="s">
        <v>44</v>
      </c>
      <c r="E81" s="27" t="s">
        <v>567</v>
      </c>
      <c r="F81" s="29"/>
      <c r="G81" s="30"/>
      <c r="H81" s="31"/>
      <c r="I81" s="31"/>
      <c r="J81" s="130"/>
      <c r="K81" s="31"/>
      <c r="L81" s="31">
        <f t="shared" si="0"/>
        <v>0</v>
      </c>
      <c r="M81" s="32">
        <f t="shared" si="1"/>
        <v>0</v>
      </c>
      <c r="N81" s="33"/>
      <c r="O81" s="33"/>
      <c r="P81" s="33"/>
    </row>
    <row r="82" spans="1:16" ht="60" customHeight="1" x14ac:dyDescent="0.25">
      <c r="A82" s="26">
        <v>66</v>
      </c>
      <c r="B82" s="43" t="s">
        <v>630</v>
      </c>
      <c r="C82" s="43">
        <v>20</v>
      </c>
      <c r="D82" s="43" t="s">
        <v>44</v>
      </c>
      <c r="E82" s="27" t="s">
        <v>567</v>
      </c>
      <c r="F82" s="29"/>
      <c r="G82" s="30"/>
      <c r="H82" s="31"/>
      <c r="I82" s="31"/>
      <c r="J82" s="130"/>
      <c r="K82" s="31"/>
      <c r="L82" s="31">
        <f>C82*I82</f>
        <v>0</v>
      </c>
      <c r="M82" s="32">
        <f>C82*K82</f>
        <v>0</v>
      </c>
      <c r="N82" s="33"/>
      <c r="O82" s="33"/>
      <c r="P82" s="33"/>
    </row>
    <row r="83" spans="1:16" ht="192" customHeight="1" x14ac:dyDescent="0.25">
      <c r="A83" s="26">
        <v>67</v>
      </c>
      <c r="B83" s="43" t="s">
        <v>631</v>
      </c>
      <c r="C83" s="43">
        <v>26</v>
      </c>
      <c r="D83" s="43" t="s">
        <v>44</v>
      </c>
      <c r="E83" s="27" t="s">
        <v>567</v>
      </c>
      <c r="F83" s="29"/>
      <c r="G83" s="30"/>
      <c r="H83" s="31"/>
      <c r="I83" s="31"/>
      <c r="J83" s="130"/>
      <c r="K83" s="31"/>
      <c r="L83" s="31">
        <f>C83*I83</f>
        <v>0</v>
      </c>
      <c r="M83" s="32">
        <f>C83*K83</f>
        <v>0</v>
      </c>
      <c r="N83" s="33"/>
      <c r="O83" s="33"/>
      <c r="P83" s="33"/>
    </row>
    <row r="84" spans="1:16" ht="59.25" customHeight="1" x14ac:dyDescent="0.25">
      <c r="A84" s="26">
        <v>68</v>
      </c>
      <c r="B84" s="45" t="s">
        <v>1139</v>
      </c>
      <c r="C84" s="43">
        <v>10</v>
      </c>
      <c r="D84" s="43" t="s">
        <v>44</v>
      </c>
      <c r="E84" s="27" t="s">
        <v>567</v>
      </c>
      <c r="F84" s="29"/>
      <c r="G84" s="30"/>
      <c r="H84" s="31"/>
      <c r="I84" s="31"/>
      <c r="J84" s="130"/>
      <c r="K84" s="31"/>
      <c r="L84" s="31">
        <f>C84*I84</f>
        <v>0</v>
      </c>
      <c r="M84" s="32">
        <f>C84*K84</f>
        <v>0</v>
      </c>
      <c r="N84" s="33"/>
      <c r="O84" s="33"/>
      <c r="P84" s="33"/>
    </row>
    <row r="85" spans="1:16" x14ac:dyDescent="0.25">
      <c r="A85" s="37"/>
      <c r="B85" s="37" t="s">
        <v>1152</v>
      </c>
      <c r="C85" s="37"/>
      <c r="D85" s="37"/>
      <c r="E85" s="37"/>
      <c r="F85" s="37"/>
      <c r="G85" s="37"/>
      <c r="H85" s="37"/>
      <c r="I85" s="37"/>
      <c r="J85" s="37"/>
      <c r="K85" s="132"/>
      <c r="L85" s="38">
        <f>SUM(L17:L84)</f>
        <v>0</v>
      </c>
      <c r="M85" s="38">
        <f>SUM(M17:M84)</f>
        <v>0</v>
      </c>
    </row>
    <row r="87" spans="1:16" x14ac:dyDescent="0.25">
      <c r="E87" t="s">
        <v>3</v>
      </c>
      <c r="G87" t="s">
        <v>555</v>
      </c>
      <c r="K87"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84" xr:uid="{00000000-0002-0000-0400-000000000000}"/>
  </dataValidation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2"/>
  <sheetViews>
    <sheetView workbookViewId="0">
      <selection sqref="A1:I7"/>
    </sheetView>
  </sheetViews>
  <sheetFormatPr defaultRowHeight="15" x14ac:dyDescent="0.25"/>
  <cols>
    <col min="1" max="1" width="12.42578125" customWidth="1"/>
    <col min="2" max="2" width="38.28515625" customWidth="1"/>
    <col min="5" max="5" width="11.42578125" customWidth="1"/>
    <col min="7" max="7" width="15.85546875" customWidth="1"/>
    <col min="8" max="9" width="15.5703125" customWidth="1"/>
    <col min="11" max="11" width="13.7109375" customWidth="1"/>
    <col min="12" max="12" width="14.140625" customWidth="1"/>
    <col min="13" max="13" width="15.85546875" customWidth="1"/>
    <col min="14" max="14" width="13.28515625" customWidth="1"/>
    <col min="15" max="15" width="13.42578125" customWidth="1"/>
    <col min="16" max="16" width="16.7109375" customWidth="1"/>
  </cols>
  <sheetData>
    <row r="1" spans="1:16" x14ac:dyDescent="0.25">
      <c r="A1" s="147" t="s">
        <v>1163</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632</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633</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70.5" customHeight="1" x14ac:dyDescent="0.25">
      <c r="A17" s="39">
        <v>1</v>
      </c>
      <c r="B17" s="40" t="s">
        <v>634</v>
      </c>
      <c r="C17" s="41">
        <v>3</v>
      </c>
      <c r="D17" s="40" t="s">
        <v>2</v>
      </c>
      <c r="E17" s="40" t="s">
        <v>635</v>
      </c>
      <c r="F17" s="29"/>
      <c r="G17" s="30"/>
      <c r="H17" s="31"/>
      <c r="I17" s="31"/>
      <c r="J17" s="130"/>
      <c r="K17" s="31"/>
      <c r="L17" s="31">
        <f>C17*I17</f>
        <v>0</v>
      </c>
      <c r="M17" s="32">
        <f>C17*K17</f>
        <v>0</v>
      </c>
      <c r="N17" s="33"/>
      <c r="O17" s="33"/>
      <c r="P17" s="33"/>
    </row>
    <row r="18" spans="1:16" ht="114.75" customHeight="1" x14ac:dyDescent="0.25">
      <c r="A18" s="39">
        <v>2</v>
      </c>
      <c r="B18" s="40" t="s">
        <v>636</v>
      </c>
      <c r="C18" s="41">
        <v>4</v>
      </c>
      <c r="D18" s="40" t="s">
        <v>44</v>
      </c>
      <c r="E18" s="40" t="s">
        <v>635</v>
      </c>
      <c r="F18" s="29"/>
      <c r="G18" s="30"/>
      <c r="H18" s="31"/>
      <c r="I18" s="31"/>
      <c r="J18" s="130"/>
      <c r="K18" s="31"/>
      <c r="L18" s="31">
        <f t="shared" ref="L18:L27" si="0">C18*I18</f>
        <v>0</v>
      </c>
      <c r="M18" s="32">
        <f t="shared" ref="M18:M27" si="1">C18*K18</f>
        <v>0</v>
      </c>
      <c r="N18" s="33"/>
      <c r="O18" s="33"/>
      <c r="P18" s="33"/>
    </row>
    <row r="19" spans="1:16" ht="40.5" customHeight="1" x14ac:dyDescent="0.25">
      <c r="A19" s="39">
        <v>3</v>
      </c>
      <c r="B19" s="40" t="s">
        <v>637</v>
      </c>
      <c r="C19" s="41">
        <v>7</v>
      </c>
      <c r="D19" s="40" t="s">
        <v>44</v>
      </c>
      <c r="E19" s="40" t="s">
        <v>635</v>
      </c>
      <c r="F19" s="29"/>
      <c r="G19" s="30"/>
      <c r="H19" s="31"/>
      <c r="I19" s="31"/>
      <c r="J19" s="130"/>
      <c r="K19" s="31"/>
      <c r="L19" s="31">
        <f t="shared" si="0"/>
        <v>0</v>
      </c>
      <c r="M19" s="32">
        <f t="shared" si="1"/>
        <v>0</v>
      </c>
      <c r="N19" s="33"/>
      <c r="O19" s="33"/>
      <c r="P19" s="33"/>
    </row>
    <row r="20" spans="1:16" ht="77.25" customHeight="1" x14ac:dyDescent="0.25">
      <c r="A20" s="39">
        <v>4</v>
      </c>
      <c r="B20" s="40" t="s">
        <v>638</v>
      </c>
      <c r="C20" s="41">
        <v>7</v>
      </c>
      <c r="D20" s="40" t="s">
        <v>550</v>
      </c>
      <c r="E20" s="40" t="s">
        <v>635</v>
      </c>
      <c r="F20" s="29"/>
      <c r="G20" s="30"/>
      <c r="H20" s="31"/>
      <c r="I20" s="31"/>
      <c r="J20" s="130"/>
      <c r="K20" s="31"/>
      <c r="L20" s="31">
        <f t="shared" si="0"/>
        <v>0</v>
      </c>
      <c r="M20" s="32">
        <f t="shared" si="1"/>
        <v>0</v>
      </c>
      <c r="N20" s="33"/>
      <c r="O20" s="33"/>
      <c r="P20" s="33"/>
    </row>
    <row r="21" spans="1:16" ht="42" customHeight="1" x14ac:dyDescent="0.25">
      <c r="A21" s="39">
        <v>5</v>
      </c>
      <c r="B21" s="46" t="s">
        <v>639</v>
      </c>
      <c r="C21" s="46">
        <v>2</v>
      </c>
      <c r="D21" s="46" t="s">
        <v>2</v>
      </c>
      <c r="E21" s="46" t="s">
        <v>635</v>
      </c>
      <c r="F21" s="29"/>
      <c r="G21" s="30"/>
      <c r="H21" s="31"/>
      <c r="I21" s="31"/>
      <c r="J21" s="130"/>
      <c r="K21" s="31"/>
      <c r="L21" s="31">
        <f t="shared" si="0"/>
        <v>0</v>
      </c>
      <c r="M21" s="32">
        <f t="shared" si="1"/>
        <v>0</v>
      </c>
      <c r="N21" s="33"/>
      <c r="O21" s="33"/>
      <c r="P21" s="33"/>
    </row>
    <row r="22" spans="1:16" ht="66" customHeight="1" x14ac:dyDescent="0.25">
      <c r="A22" s="39">
        <v>6</v>
      </c>
      <c r="B22" s="46" t="s">
        <v>640</v>
      </c>
      <c r="C22" s="46">
        <v>2000</v>
      </c>
      <c r="D22" s="46" t="s">
        <v>0</v>
      </c>
      <c r="E22" s="46" t="s">
        <v>641</v>
      </c>
      <c r="F22" s="29"/>
      <c r="G22" s="30"/>
      <c r="H22" s="31"/>
      <c r="I22" s="31"/>
      <c r="J22" s="130"/>
      <c r="K22" s="31"/>
      <c r="L22" s="31">
        <f t="shared" si="0"/>
        <v>0</v>
      </c>
      <c r="M22" s="32">
        <f t="shared" si="1"/>
        <v>0</v>
      </c>
      <c r="N22" s="33"/>
      <c r="O22" s="33"/>
      <c r="P22" s="33"/>
    </row>
    <row r="23" spans="1:16" ht="71.25" customHeight="1" x14ac:dyDescent="0.25">
      <c r="A23" s="39">
        <v>7</v>
      </c>
      <c r="B23" s="46" t="s">
        <v>642</v>
      </c>
      <c r="C23" s="46">
        <v>2000</v>
      </c>
      <c r="D23" s="46" t="s">
        <v>0</v>
      </c>
      <c r="E23" s="46" t="s">
        <v>641</v>
      </c>
      <c r="F23" s="29"/>
      <c r="G23" s="30"/>
      <c r="H23" s="31"/>
      <c r="I23" s="31"/>
      <c r="J23" s="130"/>
      <c r="K23" s="31"/>
      <c r="L23" s="31">
        <f t="shared" si="0"/>
        <v>0</v>
      </c>
      <c r="M23" s="32">
        <f t="shared" si="1"/>
        <v>0</v>
      </c>
      <c r="N23" s="33"/>
      <c r="O23" s="33"/>
      <c r="P23" s="33"/>
    </row>
    <row r="24" spans="1:16" ht="72" customHeight="1" x14ac:dyDescent="0.25">
      <c r="A24" s="39">
        <v>8</v>
      </c>
      <c r="B24" s="46" t="s">
        <v>643</v>
      </c>
      <c r="C24" s="46">
        <v>2000</v>
      </c>
      <c r="D24" s="46" t="s">
        <v>0</v>
      </c>
      <c r="E24" s="46" t="s">
        <v>641</v>
      </c>
      <c r="F24" s="29"/>
      <c r="G24" s="30"/>
      <c r="H24" s="31"/>
      <c r="I24" s="31"/>
      <c r="J24" s="130"/>
      <c r="K24" s="31"/>
      <c r="L24" s="31">
        <f t="shared" si="0"/>
        <v>0</v>
      </c>
      <c r="M24" s="32">
        <f t="shared" si="1"/>
        <v>0</v>
      </c>
      <c r="N24" s="33"/>
      <c r="O24" s="33"/>
      <c r="P24" s="33"/>
    </row>
    <row r="25" spans="1:16" ht="71.25" customHeight="1" x14ac:dyDescent="0.25">
      <c r="A25" s="39">
        <v>9</v>
      </c>
      <c r="B25" s="47" t="s">
        <v>644</v>
      </c>
      <c r="C25" s="46">
        <v>2000</v>
      </c>
      <c r="D25" s="46" t="s">
        <v>0</v>
      </c>
      <c r="E25" s="46" t="s">
        <v>641</v>
      </c>
      <c r="F25" s="29"/>
      <c r="G25" s="30"/>
      <c r="H25" s="31"/>
      <c r="I25" s="31"/>
      <c r="J25" s="130"/>
      <c r="K25" s="31"/>
      <c r="L25" s="31">
        <f t="shared" si="0"/>
        <v>0</v>
      </c>
      <c r="M25" s="32">
        <f t="shared" si="1"/>
        <v>0</v>
      </c>
      <c r="N25" s="33"/>
      <c r="O25" s="33"/>
      <c r="P25" s="33"/>
    </row>
    <row r="26" spans="1:16" ht="51.75" customHeight="1" x14ac:dyDescent="0.25">
      <c r="A26" s="39">
        <v>10</v>
      </c>
      <c r="B26" s="46" t="s">
        <v>645</v>
      </c>
      <c r="C26" s="46">
        <v>3</v>
      </c>
      <c r="D26" s="46" t="s">
        <v>0</v>
      </c>
      <c r="E26" s="46" t="s">
        <v>635</v>
      </c>
      <c r="F26" s="29"/>
      <c r="G26" s="30"/>
      <c r="H26" s="31"/>
      <c r="I26" s="31"/>
      <c r="J26" s="130"/>
      <c r="K26" s="31"/>
      <c r="L26" s="31">
        <f t="shared" si="0"/>
        <v>0</v>
      </c>
      <c r="M26" s="32">
        <f t="shared" si="1"/>
        <v>0</v>
      </c>
      <c r="N26" s="33"/>
      <c r="O26" s="33"/>
      <c r="P26" s="33"/>
    </row>
    <row r="27" spans="1:16" ht="95.25" customHeight="1" x14ac:dyDescent="0.25">
      <c r="A27" s="134">
        <v>11</v>
      </c>
      <c r="B27" s="135" t="s">
        <v>646</v>
      </c>
      <c r="C27" s="136">
        <v>3</v>
      </c>
      <c r="D27" s="137" t="s">
        <v>0</v>
      </c>
      <c r="E27" s="137" t="s">
        <v>635</v>
      </c>
      <c r="F27" s="138"/>
      <c r="G27" s="139"/>
      <c r="H27" s="140"/>
      <c r="I27" s="140"/>
      <c r="J27" s="130"/>
      <c r="K27" s="31"/>
      <c r="L27" s="31">
        <f t="shared" si="0"/>
        <v>0</v>
      </c>
      <c r="M27" s="32">
        <f t="shared" si="1"/>
        <v>0</v>
      </c>
      <c r="N27" s="33"/>
      <c r="O27" s="33"/>
      <c r="P27" s="33"/>
    </row>
    <row r="28" spans="1:16" x14ac:dyDescent="0.25">
      <c r="A28" s="37"/>
      <c r="B28" s="37" t="s">
        <v>1153</v>
      </c>
      <c r="C28" s="37"/>
      <c r="D28" s="37"/>
      <c r="E28" s="37"/>
      <c r="F28" s="37"/>
      <c r="G28" s="37"/>
      <c r="H28" s="37"/>
      <c r="I28" s="37"/>
      <c r="J28" s="37"/>
      <c r="K28" s="132"/>
      <c r="L28" s="38">
        <f>SUM(L17:L27)</f>
        <v>0</v>
      </c>
      <c r="M28" s="38">
        <f>SUM(M17:M27)</f>
        <v>0</v>
      </c>
    </row>
    <row r="31" spans="1:16" x14ac:dyDescent="0.25">
      <c r="G31" t="s">
        <v>555</v>
      </c>
    </row>
    <row r="32" spans="1:16" x14ac:dyDescent="0.25">
      <c r="K32"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7" xr:uid="{00000000-0002-0000-0500-000000000000}"/>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26"/>
  <sheetViews>
    <sheetView topLeftCell="A13" workbookViewId="0">
      <selection activeCell="A14" sqref="A14:E14"/>
    </sheetView>
  </sheetViews>
  <sheetFormatPr defaultRowHeight="15" x14ac:dyDescent="0.25"/>
  <cols>
    <col min="1" max="1" width="13.42578125" customWidth="1"/>
    <col min="2" max="2" width="39.42578125" customWidth="1"/>
    <col min="5" max="5" width="11" customWidth="1"/>
    <col min="7" max="7" width="11.85546875" customWidth="1"/>
    <col min="8" max="9" width="16.140625" customWidth="1"/>
    <col min="11" max="11" width="16.7109375" customWidth="1"/>
    <col min="12" max="12" width="17.42578125" customWidth="1"/>
    <col min="13" max="13" width="19.28515625" customWidth="1"/>
    <col min="14" max="14" width="14.42578125" customWidth="1"/>
    <col min="15" max="15" width="18.140625" customWidth="1"/>
    <col min="16" max="16" width="19.5703125" customWidth="1"/>
  </cols>
  <sheetData>
    <row r="1" spans="1:16" x14ac:dyDescent="0.25">
      <c r="A1" s="147" t="s">
        <v>1164</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981</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982</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45"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45.75" customHeight="1" x14ac:dyDescent="0.25">
      <c r="A17" s="26">
        <v>1</v>
      </c>
      <c r="B17" s="27" t="s">
        <v>983</v>
      </c>
      <c r="C17" s="28">
        <v>2</v>
      </c>
      <c r="D17" s="27" t="s">
        <v>2</v>
      </c>
      <c r="E17" s="27" t="s">
        <v>984</v>
      </c>
      <c r="F17" s="29"/>
      <c r="G17" s="30"/>
      <c r="H17" s="31"/>
      <c r="I17" s="31"/>
      <c r="J17" s="130"/>
      <c r="K17" s="31"/>
      <c r="L17" s="31">
        <f>C17*I17</f>
        <v>0</v>
      </c>
      <c r="M17" s="32">
        <f>C17*K17</f>
        <v>0</v>
      </c>
      <c r="N17" s="33"/>
      <c r="O17" s="33"/>
      <c r="P17" s="33"/>
    </row>
    <row r="18" spans="1:16" ht="46.5" customHeight="1" x14ac:dyDescent="0.25">
      <c r="A18" s="26">
        <v>2</v>
      </c>
      <c r="B18" s="27" t="s">
        <v>985</v>
      </c>
      <c r="C18" s="28">
        <v>1</v>
      </c>
      <c r="D18" s="27" t="s">
        <v>2</v>
      </c>
      <c r="E18" s="27" t="s">
        <v>984</v>
      </c>
      <c r="F18" s="29"/>
      <c r="G18" s="30"/>
      <c r="H18" s="31"/>
      <c r="I18" s="31"/>
      <c r="J18" s="130"/>
      <c r="K18" s="31"/>
      <c r="L18" s="31">
        <f t="shared" ref="L18:L81" si="0">C18*I18</f>
        <v>0</v>
      </c>
      <c r="M18" s="32">
        <f t="shared" ref="M18:M81" si="1">C18*K18</f>
        <v>0</v>
      </c>
      <c r="N18" s="33"/>
      <c r="O18" s="33"/>
      <c r="P18" s="33"/>
    </row>
    <row r="19" spans="1:16" ht="43.5" customHeight="1" x14ac:dyDescent="0.25">
      <c r="A19" s="26">
        <v>3</v>
      </c>
      <c r="B19" s="27" t="s">
        <v>986</v>
      </c>
      <c r="C19" s="28">
        <v>1</v>
      </c>
      <c r="D19" s="27" t="s">
        <v>2</v>
      </c>
      <c r="E19" s="27" t="s">
        <v>984</v>
      </c>
      <c r="F19" s="29"/>
      <c r="G19" s="30"/>
      <c r="H19" s="31"/>
      <c r="I19" s="31"/>
      <c r="J19" s="130"/>
      <c r="K19" s="31"/>
      <c r="L19" s="31">
        <f t="shared" si="0"/>
        <v>0</v>
      </c>
      <c r="M19" s="32">
        <f t="shared" si="1"/>
        <v>0</v>
      </c>
      <c r="N19" s="33"/>
      <c r="O19" s="33"/>
      <c r="P19" s="33"/>
    </row>
    <row r="20" spans="1:16" ht="39.75" customHeight="1" x14ac:dyDescent="0.25">
      <c r="A20" s="26">
        <v>4</v>
      </c>
      <c r="B20" s="27" t="s">
        <v>987</v>
      </c>
      <c r="C20" s="28">
        <v>100</v>
      </c>
      <c r="D20" s="27" t="s">
        <v>44</v>
      </c>
      <c r="E20" s="27" t="s">
        <v>984</v>
      </c>
      <c r="F20" s="29"/>
      <c r="G20" s="30"/>
      <c r="H20" s="31"/>
      <c r="I20" s="31"/>
      <c r="J20" s="130"/>
      <c r="K20" s="31"/>
      <c r="L20" s="31">
        <f t="shared" si="0"/>
        <v>0</v>
      </c>
      <c r="M20" s="32">
        <f t="shared" si="1"/>
        <v>0</v>
      </c>
      <c r="N20" s="33"/>
      <c r="O20" s="33"/>
      <c r="P20" s="33"/>
    </row>
    <row r="21" spans="1:16" ht="52.5" customHeight="1" x14ac:dyDescent="0.25">
      <c r="A21" s="26">
        <v>5</v>
      </c>
      <c r="B21" s="27" t="s">
        <v>988</v>
      </c>
      <c r="C21" s="28">
        <v>2</v>
      </c>
      <c r="D21" s="27" t="s">
        <v>2</v>
      </c>
      <c r="E21" s="27" t="s">
        <v>984</v>
      </c>
      <c r="F21" s="29"/>
      <c r="G21" s="30"/>
      <c r="H21" s="31"/>
      <c r="I21" s="31"/>
      <c r="J21" s="130"/>
      <c r="K21" s="31"/>
      <c r="L21" s="31">
        <f t="shared" si="0"/>
        <v>0</v>
      </c>
      <c r="M21" s="32">
        <f t="shared" si="1"/>
        <v>0</v>
      </c>
      <c r="N21" s="33"/>
      <c r="O21" s="33"/>
      <c r="P21" s="33"/>
    </row>
    <row r="22" spans="1:16" ht="230.25" customHeight="1" x14ac:dyDescent="0.25">
      <c r="A22" s="26">
        <v>6</v>
      </c>
      <c r="B22" s="27" t="s">
        <v>989</v>
      </c>
      <c r="C22" s="28">
        <v>25</v>
      </c>
      <c r="D22" s="27" t="s">
        <v>44</v>
      </c>
      <c r="E22" s="27" t="s">
        <v>984</v>
      </c>
      <c r="F22" s="29"/>
      <c r="G22" s="30"/>
      <c r="H22" s="31"/>
      <c r="I22" s="31"/>
      <c r="J22" s="130"/>
      <c r="K22" s="31"/>
      <c r="L22" s="31">
        <f t="shared" si="0"/>
        <v>0</v>
      </c>
      <c r="M22" s="32">
        <f t="shared" si="1"/>
        <v>0</v>
      </c>
      <c r="N22" s="33"/>
      <c r="O22" s="33"/>
      <c r="P22" s="33"/>
    </row>
    <row r="23" spans="1:16" ht="66" customHeight="1" x14ac:dyDescent="0.25">
      <c r="A23" s="26">
        <v>7</v>
      </c>
      <c r="B23" s="27" t="s">
        <v>990</v>
      </c>
      <c r="C23" s="28">
        <v>500</v>
      </c>
      <c r="D23" s="27" t="s">
        <v>44</v>
      </c>
      <c r="E23" s="27" t="s">
        <v>984</v>
      </c>
      <c r="F23" s="29"/>
      <c r="G23" s="30"/>
      <c r="H23" s="31"/>
      <c r="I23" s="31"/>
      <c r="J23" s="130"/>
      <c r="K23" s="31"/>
      <c r="L23" s="31">
        <f t="shared" si="0"/>
        <v>0</v>
      </c>
      <c r="M23" s="32">
        <f t="shared" si="1"/>
        <v>0</v>
      </c>
      <c r="N23" s="33"/>
      <c r="O23" s="33"/>
      <c r="P23" s="33"/>
    </row>
    <row r="24" spans="1:16" ht="46.5" customHeight="1" x14ac:dyDescent="0.25">
      <c r="A24" s="26">
        <v>8</v>
      </c>
      <c r="B24" s="27" t="s">
        <v>991</v>
      </c>
      <c r="C24" s="28">
        <v>50</v>
      </c>
      <c r="D24" s="27" t="s">
        <v>44</v>
      </c>
      <c r="E24" s="27" t="s">
        <v>984</v>
      </c>
      <c r="F24" s="29"/>
      <c r="G24" s="30"/>
      <c r="H24" s="31"/>
      <c r="I24" s="31"/>
      <c r="J24" s="130"/>
      <c r="K24" s="31"/>
      <c r="L24" s="31">
        <f t="shared" si="0"/>
        <v>0</v>
      </c>
      <c r="M24" s="32">
        <f t="shared" si="1"/>
        <v>0</v>
      </c>
      <c r="N24" s="33"/>
      <c r="O24" s="33"/>
      <c r="P24" s="33"/>
    </row>
    <row r="25" spans="1:16" ht="36.75" x14ac:dyDescent="0.25">
      <c r="A25" s="26">
        <v>9</v>
      </c>
      <c r="B25" s="27" t="s">
        <v>992</v>
      </c>
      <c r="C25" s="28">
        <v>50</v>
      </c>
      <c r="D25" s="27" t="s">
        <v>0</v>
      </c>
      <c r="E25" s="27" t="s">
        <v>984</v>
      </c>
      <c r="F25" s="29"/>
      <c r="G25" s="30"/>
      <c r="H25" s="31"/>
      <c r="I25" s="31"/>
      <c r="J25" s="130"/>
      <c r="K25" s="31"/>
      <c r="L25" s="31">
        <f t="shared" si="0"/>
        <v>0</v>
      </c>
      <c r="M25" s="32">
        <f t="shared" si="1"/>
        <v>0</v>
      </c>
      <c r="N25" s="33"/>
      <c r="O25" s="33"/>
      <c r="P25" s="33"/>
    </row>
    <row r="26" spans="1:16" ht="52.5" customHeight="1" x14ac:dyDescent="0.25">
      <c r="A26" s="26">
        <v>10</v>
      </c>
      <c r="B26" s="42" t="s">
        <v>993</v>
      </c>
      <c r="C26" s="28">
        <v>10</v>
      </c>
      <c r="D26" s="27" t="s">
        <v>0</v>
      </c>
      <c r="E26" s="27" t="s">
        <v>984</v>
      </c>
      <c r="F26" s="29"/>
      <c r="G26" s="30"/>
      <c r="H26" s="31"/>
      <c r="I26" s="31"/>
      <c r="J26" s="130"/>
      <c r="K26" s="31"/>
      <c r="L26" s="31">
        <f t="shared" si="0"/>
        <v>0</v>
      </c>
      <c r="M26" s="32">
        <f t="shared" si="1"/>
        <v>0</v>
      </c>
      <c r="N26" s="33"/>
      <c r="O26" s="33"/>
      <c r="P26" s="33"/>
    </row>
    <row r="27" spans="1:16" ht="56.25" customHeight="1" x14ac:dyDescent="0.25">
      <c r="A27" s="26">
        <v>11</v>
      </c>
      <c r="B27" s="27" t="s">
        <v>994</v>
      </c>
      <c r="C27" s="27">
        <v>20</v>
      </c>
      <c r="D27" s="27" t="s">
        <v>0</v>
      </c>
      <c r="E27" s="27" t="s">
        <v>984</v>
      </c>
      <c r="F27" s="29"/>
      <c r="G27" s="30"/>
      <c r="H27" s="31"/>
      <c r="I27" s="31"/>
      <c r="J27" s="130"/>
      <c r="K27" s="31"/>
      <c r="L27" s="31">
        <f t="shared" si="0"/>
        <v>0</v>
      </c>
      <c r="M27" s="32">
        <f t="shared" si="1"/>
        <v>0</v>
      </c>
      <c r="N27" s="33"/>
      <c r="O27" s="33"/>
      <c r="P27" s="33"/>
    </row>
    <row r="28" spans="1:16" ht="127.5" customHeight="1" x14ac:dyDescent="0.25">
      <c r="A28" s="26">
        <v>12</v>
      </c>
      <c r="B28" s="43" t="s">
        <v>995</v>
      </c>
      <c r="C28" s="43">
        <v>50</v>
      </c>
      <c r="D28" s="43" t="s">
        <v>44</v>
      </c>
      <c r="E28" s="43" t="s">
        <v>984</v>
      </c>
      <c r="F28" s="29"/>
      <c r="G28" s="30"/>
      <c r="H28" s="31"/>
      <c r="I28" s="31"/>
      <c r="J28" s="130"/>
      <c r="K28" s="31"/>
      <c r="L28" s="31">
        <f t="shared" si="0"/>
        <v>0</v>
      </c>
      <c r="M28" s="32">
        <f t="shared" si="1"/>
        <v>0</v>
      </c>
      <c r="N28" s="33"/>
      <c r="O28" s="33"/>
      <c r="P28" s="33"/>
    </row>
    <row r="29" spans="1:16" ht="126" customHeight="1" x14ac:dyDescent="0.25">
      <c r="A29" s="26">
        <v>13</v>
      </c>
      <c r="B29" s="43" t="s">
        <v>996</v>
      </c>
      <c r="C29" s="43">
        <v>50</v>
      </c>
      <c r="D29" s="43" t="s">
        <v>44</v>
      </c>
      <c r="E29" s="43" t="s">
        <v>984</v>
      </c>
      <c r="F29" s="29"/>
      <c r="G29" s="30"/>
      <c r="H29" s="31"/>
      <c r="I29" s="31"/>
      <c r="J29" s="130"/>
      <c r="K29" s="31"/>
      <c r="L29" s="31">
        <f t="shared" si="0"/>
        <v>0</v>
      </c>
      <c r="M29" s="32">
        <f t="shared" si="1"/>
        <v>0</v>
      </c>
      <c r="N29" s="33"/>
      <c r="O29" s="33"/>
      <c r="P29" s="33"/>
    </row>
    <row r="30" spans="1:16" ht="126" customHeight="1" x14ac:dyDescent="0.25">
      <c r="A30" s="26">
        <v>14</v>
      </c>
      <c r="B30" s="43" t="s">
        <v>997</v>
      </c>
      <c r="C30" s="43">
        <v>50</v>
      </c>
      <c r="D30" s="43" t="s">
        <v>44</v>
      </c>
      <c r="E30" s="43" t="s">
        <v>984</v>
      </c>
      <c r="F30" s="29"/>
      <c r="G30" s="30"/>
      <c r="H30" s="31"/>
      <c r="I30" s="31"/>
      <c r="J30" s="130"/>
      <c r="K30" s="31"/>
      <c r="L30" s="31">
        <f t="shared" si="0"/>
        <v>0</v>
      </c>
      <c r="M30" s="32">
        <f t="shared" si="1"/>
        <v>0</v>
      </c>
      <c r="N30" s="33"/>
      <c r="O30" s="33"/>
      <c r="P30" s="33"/>
    </row>
    <row r="31" spans="1:16" ht="138" customHeight="1" x14ac:dyDescent="0.25">
      <c r="A31" s="26">
        <v>15</v>
      </c>
      <c r="B31" s="43" t="s">
        <v>998</v>
      </c>
      <c r="C31" s="43">
        <v>50</v>
      </c>
      <c r="D31" s="43" t="s">
        <v>44</v>
      </c>
      <c r="E31" s="43" t="s">
        <v>984</v>
      </c>
      <c r="F31" s="29"/>
      <c r="G31" s="30"/>
      <c r="H31" s="31"/>
      <c r="I31" s="31"/>
      <c r="J31" s="130"/>
      <c r="K31" s="31"/>
      <c r="L31" s="31">
        <f t="shared" si="0"/>
        <v>0</v>
      </c>
      <c r="M31" s="32">
        <f t="shared" si="1"/>
        <v>0</v>
      </c>
      <c r="N31" s="33"/>
      <c r="O31" s="33"/>
      <c r="P31" s="33"/>
    </row>
    <row r="32" spans="1:16" ht="129" customHeight="1" x14ac:dyDescent="0.25">
      <c r="A32" s="26">
        <v>16</v>
      </c>
      <c r="B32" s="43" t="s">
        <v>999</v>
      </c>
      <c r="C32" s="43">
        <v>40</v>
      </c>
      <c r="D32" s="43" t="s">
        <v>44</v>
      </c>
      <c r="E32" s="43" t="s">
        <v>984</v>
      </c>
      <c r="F32" s="29"/>
      <c r="G32" s="30"/>
      <c r="H32" s="31"/>
      <c r="I32" s="31"/>
      <c r="J32" s="130"/>
      <c r="K32" s="31"/>
      <c r="L32" s="31">
        <f t="shared" si="0"/>
        <v>0</v>
      </c>
      <c r="M32" s="32">
        <f t="shared" si="1"/>
        <v>0</v>
      </c>
      <c r="N32" s="33"/>
      <c r="O32" s="33"/>
      <c r="P32" s="33"/>
    </row>
    <row r="33" spans="1:16" ht="137.25" customHeight="1" x14ac:dyDescent="0.25">
      <c r="A33" s="26">
        <v>17</v>
      </c>
      <c r="B33" s="43" t="s">
        <v>1000</v>
      </c>
      <c r="C33" s="43">
        <v>20</v>
      </c>
      <c r="D33" s="43" t="s">
        <v>44</v>
      </c>
      <c r="E33" s="43" t="s">
        <v>984</v>
      </c>
      <c r="F33" s="29"/>
      <c r="G33" s="30"/>
      <c r="H33" s="31"/>
      <c r="I33" s="31"/>
      <c r="J33" s="130"/>
      <c r="K33" s="31"/>
      <c r="L33" s="31">
        <f t="shared" si="0"/>
        <v>0</v>
      </c>
      <c r="M33" s="32">
        <f t="shared" si="1"/>
        <v>0</v>
      </c>
      <c r="N33" s="33"/>
      <c r="O33" s="33"/>
      <c r="P33" s="33"/>
    </row>
    <row r="34" spans="1:16" ht="115.5" customHeight="1" x14ac:dyDescent="0.25">
      <c r="A34" s="26">
        <v>18</v>
      </c>
      <c r="B34" s="43" t="s">
        <v>1001</v>
      </c>
      <c r="C34" s="43">
        <v>20</v>
      </c>
      <c r="D34" s="43" t="s">
        <v>44</v>
      </c>
      <c r="E34" s="43" t="s">
        <v>984</v>
      </c>
      <c r="F34" s="29"/>
      <c r="G34" s="30"/>
      <c r="H34" s="31"/>
      <c r="I34" s="31"/>
      <c r="J34" s="130"/>
      <c r="K34" s="31"/>
      <c r="L34" s="31">
        <f t="shared" si="0"/>
        <v>0</v>
      </c>
      <c r="M34" s="32">
        <f t="shared" si="1"/>
        <v>0</v>
      </c>
      <c r="N34" s="33"/>
      <c r="O34" s="33"/>
      <c r="P34" s="33"/>
    </row>
    <row r="35" spans="1:16" ht="115.5" customHeight="1" x14ac:dyDescent="0.25">
      <c r="A35" s="26">
        <v>18</v>
      </c>
      <c r="B35" s="43" t="s">
        <v>1001</v>
      </c>
      <c r="C35" s="43">
        <v>20</v>
      </c>
      <c r="D35" s="43" t="s">
        <v>44</v>
      </c>
      <c r="E35" s="43" t="s">
        <v>984</v>
      </c>
      <c r="F35" s="29"/>
      <c r="G35" s="30"/>
      <c r="H35" s="31"/>
      <c r="I35" s="31"/>
      <c r="J35" s="130"/>
      <c r="K35" s="31"/>
      <c r="L35" s="31">
        <f t="shared" ref="L35" si="2">C35*I35</f>
        <v>0</v>
      </c>
      <c r="M35" s="32">
        <f t="shared" ref="M35" si="3">C35*K35</f>
        <v>0</v>
      </c>
      <c r="N35" s="33"/>
      <c r="O35" s="33"/>
      <c r="P35" s="33"/>
    </row>
    <row r="36" spans="1:16" ht="48" customHeight="1" x14ac:dyDescent="0.25">
      <c r="A36" s="26">
        <v>20</v>
      </c>
      <c r="B36" s="43" t="s">
        <v>1002</v>
      </c>
      <c r="C36" s="43">
        <v>2</v>
      </c>
      <c r="D36" s="43" t="s">
        <v>2</v>
      </c>
      <c r="E36" s="43" t="s">
        <v>984</v>
      </c>
      <c r="F36" s="29"/>
      <c r="G36" s="30"/>
      <c r="H36" s="31"/>
      <c r="I36" s="31"/>
      <c r="J36" s="130"/>
      <c r="K36" s="31"/>
      <c r="L36" s="31">
        <f t="shared" si="0"/>
        <v>0</v>
      </c>
      <c r="M36" s="32">
        <f t="shared" si="1"/>
        <v>0</v>
      </c>
      <c r="N36" s="33"/>
      <c r="O36" s="33"/>
      <c r="P36" s="33"/>
    </row>
    <row r="37" spans="1:16" ht="51.75" customHeight="1" x14ac:dyDescent="0.25">
      <c r="A37" s="26">
        <v>21</v>
      </c>
      <c r="B37" s="43" t="s">
        <v>1003</v>
      </c>
      <c r="C37" s="43">
        <v>2</v>
      </c>
      <c r="D37" s="43" t="s">
        <v>2</v>
      </c>
      <c r="E37" s="43" t="s">
        <v>984</v>
      </c>
      <c r="F37" s="29"/>
      <c r="G37" s="30"/>
      <c r="H37" s="31"/>
      <c r="I37" s="31"/>
      <c r="J37" s="130"/>
      <c r="K37" s="31"/>
      <c r="L37" s="31">
        <f t="shared" si="0"/>
        <v>0</v>
      </c>
      <c r="M37" s="32">
        <f t="shared" si="1"/>
        <v>0</v>
      </c>
      <c r="N37" s="33"/>
      <c r="O37" s="33"/>
      <c r="P37" s="33"/>
    </row>
    <row r="38" spans="1:16" ht="53.25" customHeight="1" x14ac:dyDescent="0.25">
      <c r="A38" s="26">
        <v>22</v>
      </c>
      <c r="B38" s="43" t="s">
        <v>1004</v>
      </c>
      <c r="C38" s="43">
        <v>2</v>
      </c>
      <c r="D38" s="43" t="s">
        <v>2</v>
      </c>
      <c r="E38" s="43" t="s">
        <v>984</v>
      </c>
      <c r="F38" s="29"/>
      <c r="G38" s="30"/>
      <c r="H38" s="31"/>
      <c r="I38" s="31"/>
      <c r="J38" s="130"/>
      <c r="K38" s="31"/>
      <c r="L38" s="31">
        <f t="shared" si="0"/>
        <v>0</v>
      </c>
      <c r="M38" s="32">
        <f t="shared" si="1"/>
        <v>0</v>
      </c>
      <c r="N38" s="33"/>
      <c r="O38" s="33"/>
      <c r="P38" s="33"/>
    </row>
    <row r="39" spans="1:16" ht="51" customHeight="1" x14ac:dyDescent="0.25">
      <c r="A39" s="26">
        <v>23</v>
      </c>
      <c r="B39" s="43" t="s">
        <v>1005</v>
      </c>
      <c r="C39" s="43">
        <v>2</v>
      </c>
      <c r="D39" s="43" t="s">
        <v>2</v>
      </c>
      <c r="E39" s="43" t="s">
        <v>984</v>
      </c>
      <c r="F39" s="29"/>
      <c r="G39" s="30"/>
      <c r="H39" s="31"/>
      <c r="I39" s="31"/>
      <c r="J39" s="130"/>
      <c r="K39" s="31"/>
      <c r="L39" s="31">
        <f t="shared" si="0"/>
        <v>0</v>
      </c>
      <c r="M39" s="32">
        <f t="shared" si="1"/>
        <v>0</v>
      </c>
      <c r="N39" s="33"/>
      <c r="O39" s="33"/>
      <c r="P39" s="33"/>
    </row>
    <row r="40" spans="1:16" ht="46.5" customHeight="1" x14ac:dyDescent="0.25">
      <c r="A40" s="26">
        <v>24</v>
      </c>
      <c r="B40" s="43" t="s">
        <v>1184</v>
      </c>
      <c r="C40" s="43">
        <v>100</v>
      </c>
      <c r="D40" s="43" t="s">
        <v>44</v>
      </c>
      <c r="E40" s="43" t="s">
        <v>984</v>
      </c>
      <c r="F40" s="29"/>
      <c r="G40" s="145"/>
      <c r="H40" s="31"/>
      <c r="I40" s="31"/>
      <c r="J40" s="130"/>
      <c r="K40" s="31"/>
      <c r="L40" s="31">
        <f t="shared" si="0"/>
        <v>0</v>
      </c>
      <c r="M40" s="32">
        <f t="shared" si="1"/>
        <v>0</v>
      </c>
      <c r="N40" s="33"/>
      <c r="O40" s="33"/>
      <c r="P40" s="33"/>
    </row>
    <row r="41" spans="1:16" ht="60" customHeight="1" x14ac:dyDescent="0.25">
      <c r="A41" s="26">
        <v>25</v>
      </c>
      <c r="B41" s="43" t="s">
        <v>1006</v>
      </c>
      <c r="C41" s="43">
        <v>150</v>
      </c>
      <c r="D41" s="43" t="s">
        <v>44</v>
      </c>
      <c r="E41" s="43" t="s">
        <v>984</v>
      </c>
      <c r="F41" s="29"/>
      <c r="G41" s="30"/>
      <c r="H41" s="31"/>
      <c r="I41" s="31"/>
      <c r="J41" s="130"/>
      <c r="K41" s="31"/>
      <c r="L41" s="31">
        <f t="shared" si="0"/>
        <v>0</v>
      </c>
      <c r="M41" s="32">
        <f t="shared" si="1"/>
        <v>0</v>
      </c>
      <c r="N41" s="33"/>
      <c r="O41" s="33"/>
      <c r="P41" s="33"/>
    </row>
    <row r="42" spans="1:16" ht="138" customHeight="1" x14ac:dyDescent="0.25">
      <c r="A42" s="26">
        <v>26</v>
      </c>
      <c r="B42" s="43" t="s">
        <v>1007</v>
      </c>
      <c r="C42" s="43">
        <v>200</v>
      </c>
      <c r="D42" s="43" t="s">
        <v>44</v>
      </c>
      <c r="E42" s="43" t="s">
        <v>984</v>
      </c>
      <c r="F42" s="29"/>
      <c r="G42" s="30"/>
      <c r="H42" s="31"/>
      <c r="I42" s="31"/>
      <c r="J42" s="130"/>
      <c r="K42" s="31"/>
      <c r="L42" s="31">
        <f t="shared" si="0"/>
        <v>0</v>
      </c>
      <c r="M42" s="32">
        <f t="shared" si="1"/>
        <v>0</v>
      </c>
      <c r="N42" s="33"/>
      <c r="O42" s="33"/>
      <c r="P42" s="33"/>
    </row>
    <row r="43" spans="1:16" ht="50.25" customHeight="1" x14ac:dyDescent="0.25">
      <c r="A43" s="26">
        <v>27</v>
      </c>
      <c r="B43" s="43" t="s">
        <v>1008</v>
      </c>
      <c r="C43" s="43">
        <v>500</v>
      </c>
      <c r="D43" s="43" t="s">
        <v>44</v>
      </c>
      <c r="E43" s="43" t="s">
        <v>984</v>
      </c>
      <c r="F43" s="29"/>
      <c r="G43" s="30"/>
      <c r="H43" s="31"/>
      <c r="I43" s="31"/>
      <c r="J43" s="130"/>
      <c r="K43" s="31"/>
      <c r="L43" s="31">
        <f t="shared" si="0"/>
        <v>0</v>
      </c>
      <c r="M43" s="32">
        <f t="shared" si="1"/>
        <v>0</v>
      </c>
      <c r="N43" s="33"/>
      <c r="O43" s="33"/>
      <c r="P43" s="33"/>
    </row>
    <row r="44" spans="1:16" ht="62.25" customHeight="1" x14ac:dyDescent="0.25">
      <c r="A44" s="26">
        <v>28</v>
      </c>
      <c r="B44" s="43" t="s">
        <v>1009</v>
      </c>
      <c r="C44" s="43">
        <v>500</v>
      </c>
      <c r="D44" s="43" t="s">
        <v>2</v>
      </c>
      <c r="E44" s="43" t="s">
        <v>984</v>
      </c>
      <c r="F44" s="29"/>
      <c r="G44" s="30"/>
      <c r="H44" s="31"/>
      <c r="I44" s="31"/>
      <c r="J44" s="130"/>
      <c r="K44" s="31"/>
      <c r="L44" s="31">
        <f t="shared" si="0"/>
        <v>0</v>
      </c>
      <c r="M44" s="32">
        <f t="shared" si="1"/>
        <v>0</v>
      </c>
      <c r="N44" s="33"/>
      <c r="O44" s="33"/>
      <c r="P44" s="33"/>
    </row>
    <row r="45" spans="1:16" ht="44.25" customHeight="1" x14ac:dyDescent="0.25">
      <c r="A45" s="26">
        <v>29</v>
      </c>
      <c r="B45" s="43" t="s">
        <v>1010</v>
      </c>
      <c r="C45" s="43">
        <v>15</v>
      </c>
      <c r="D45" s="43" t="s">
        <v>2</v>
      </c>
      <c r="E45" s="43" t="s">
        <v>984</v>
      </c>
      <c r="F45" s="29"/>
      <c r="G45" s="30"/>
      <c r="H45" s="31"/>
      <c r="I45" s="31"/>
      <c r="J45" s="130"/>
      <c r="K45" s="31"/>
      <c r="L45" s="31">
        <f t="shared" si="0"/>
        <v>0</v>
      </c>
      <c r="M45" s="32">
        <f t="shared" si="1"/>
        <v>0</v>
      </c>
      <c r="N45" s="33"/>
      <c r="O45" s="33"/>
      <c r="P45" s="33"/>
    </row>
    <row r="46" spans="1:16" ht="68.25" customHeight="1" x14ac:dyDescent="0.25">
      <c r="A46" s="26">
        <v>30</v>
      </c>
      <c r="B46" s="43" t="s">
        <v>1011</v>
      </c>
      <c r="C46" s="43">
        <v>400</v>
      </c>
      <c r="D46" s="43" t="s">
        <v>2</v>
      </c>
      <c r="E46" s="43" t="s">
        <v>984</v>
      </c>
      <c r="F46" s="29"/>
      <c r="G46" s="30"/>
      <c r="H46" s="31"/>
      <c r="I46" s="31"/>
      <c r="J46" s="130"/>
      <c r="K46" s="31"/>
      <c r="L46" s="31">
        <f t="shared" si="0"/>
        <v>0</v>
      </c>
      <c r="M46" s="32">
        <f t="shared" si="1"/>
        <v>0</v>
      </c>
      <c r="N46" s="33"/>
      <c r="O46" s="33"/>
      <c r="P46" s="33"/>
    </row>
    <row r="47" spans="1:16" ht="70.5" customHeight="1" x14ac:dyDescent="0.25">
      <c r="A47" s="26">
        <v>31</v>
      </c>
      <c r="B47" s="43" t="s">
        <v>1012</v>
      </c>
      <c r="C47" s="43">
        <v>300</v>
      </c>
      <c r="D47" s="43" t="s">
        <v>2</v>
      </c>
      <c r="E47" s="43" t="s">
        <v>984</v>
      </c>
      <c r="F47" s="29"/>
      <c r="G47" s="30"/>
      <c r="H47" s="31"/>
      <c r="I47" s="31"/>
      <c r="J47" s="130"/>
      <c r="K47" s="31"/>
      <c r="L47" s="31">
        <f t="shared" si="0"/>
        <v>0</v>
      </c>
      <c r="M47" s="32">
        <f t="shared" si="1"/>
        <v>0</v>
      </c>
      <c r="N47" s="33"/>
      <c r="O47" s="33"/>
      <c r="P47" s="33"/>
    </row>
    <row r="48" spans="1:16" ht="60" customHeight="1" x14ac:dyDescent="0.25">
      <c r="A48" s="26">
        <v>32</v>
      </c>
      <c r="B48" s="43" t="s">
        <v>1013</v>
      </c>
      <c r="C48" s="43">
        <v>300</v>
      </c>
      <c r="D48" s="43" t="s">
        <v>1</v>
      </c>
      <c r="E48" s="43" t="s">
        <v>984</v>
      </c>
      <c r="F48" s="29"/>
      <c r="G48" s="30"/>
      <c r="H48" s="31"/>
      <c r="I48" s="31"/>
      <c r="J48" s="130"/>
      <c r="K48" s="31"/>
      <c r="L48" s="31">
        <f t="shared" si="0"/>
        <v>0</v>
      </c>
      <c r="M48" s="32">
        <f t="shared" si="1"/>
        <v>0</v>
      </c>
      <c r="N48" s="33"/>
      <c r="O48" s="33"/>
      <c r="P48" s="33"/>
    </row>
    <row r="49" spans="1:16" ht="88.5" customHeight="1" x14ac:dyDescent="0.25">
      <c r="A49" s="26">
        <v>33</v>
      </c>
      <c r="B49" s="43" t="s">
        <v>1014</v>
      </c>
      <c r="C49" s="43">
        <v>200</v>
      </c>
      <c r="D49" s="43" t="s">
        <v>44</v>
      </c>
      <c r="E49" s="43" t="s">
        <v>984</v>
      </c>
      <c r="F49" s="29"/>
      <c r="G49" s="30"/>
      <c r="H49" s="31"/>
      <c r="I49" s="31"/>
      <c r="J49" s="130"/>
      <c r="K49" s="31"/>
      <c r="L49" s="31">
        <f t="shared" si="0"/>
        <v>0</v>
      </c>
      <c r="M49" s="32">
        <f t="shared" si="1"/>
        <v>0</v>
      </c>
      <c r="N49" s="33"/>
      <c r="O49" s="33"/>
      <c r="P49" s="33"/>
    </row>
    <row r="50" spans="1:16" ht="50.25" customHeight="1" x14ac:dyDescent="0.25">
      <c r="A50" s="26">
        <v>34</v>
      </c>
      <c r="B50" s="43" t="s">
        <v>1015</v>
      </c>
      <c r="C50" s="43">
        <v>100</v>
      </c>
      <c r="D50" s="43" t="s">
        <v>44</v>
      </c>
      <c r="E50" s="43" t="s">
        <v>984</v>
      </c>
      <c r="F50" s="29"/>
      <c r="G50" s="30"/>
      <c r="H50" s="31"/>
      <c r="I50" s="31"/>
      <c r="J50" s="130"/>
      <c r="K50" s="31"/>
      <c r="L50" s="31">
        <f t="shared" si="0"/>
        <v>0</v>
      </c>
      <c r="M50" s="32">
        <f t="shared" si="1"/>
        <v>0</v>
      </c>
      <c r="N50" s="33"/>
      <c r="O50" s="33"/>
      <c r="P50" s="33"/>
    </row>
    <row r="51" spans="1:16" ht="102" customHeight="1" x14ac:dyDescent="0.25">
      <c r="A51" s="26">
        <v>35</v>
      </c>
      <c r="B51" s="43" t="s">
        <v>1016</v>
      </c>
      <c r="C51" s="43">
        <v>10</v>
      </c>
      <c r="D51" s="43" t="s">
        <v>44</v>
      </c>
      <c r="E51" s="43" t="s">
        <v>984</v>
      </c>
      <c r="F51" s="29"/>
      <c r="G51" s="30"/>
      <c r="H51" s="31"/>
      <c r="I51" s="31"/>
      <c r="J51" s="130"/>
      <c r="K51" s="31"/>
      <c r="L51" s="31">
        <f t="shared" si="0"/>
        <v>0</v>
      </c>
      <c r="M51" s="32">
        <f t="shared" si="1"/>
        <v>0</v>
      </c>
      <c r="N51" s="33"/>
      <c r="O51" s="33"/>
      <c r="P51" s="33"/>
    </row>
    <row r="52" spans="1:16" ht="72.75" customHeight="1" x14ac:dyDescent="0.25">
      <c r="A52" s="26">
        <v>36</v>
      </c>
      <c r="B52" s="43" t="s">
        <v>1017</v>
      </c>
      <c r="C52" s="43">
        <v>400</v>
      </c>
      <c r="D52" s="43" t="s">
        <v>44</v>
      </c>
      <c r="E52" s="43" t="s">
        <v>984</v>
      </c>
      <c r="F52" s="29"/>
      <c r="G52" s="30"/>
      <c r="H52" s="31"/>
      <c r="I52" s="31"/>
      <c r="J52" s="130"/>
      <c r="K52" s="31"/>
      <c r="L52" s="31">
        <f t="shared" si="0"/>
        <v>0</v>
      </c>
      <c r="M52" s="32">
        <f t="shared" si="1"/>
        <v>0</v>
      </c>
      <c r="N52" s="33"/>
      <c r="O52" s="33"/>
      <c r="P52" s="33"/>
    </row>
    <row r="53" spans="1:16" ht="162" customHeight="1" x14ac:dyDescent="0.25">
      <c r="A53" s="26">
        <v>37</v>
      </c>
      <c r="B53" s="64" t="s">
        <v>1018</v>
      </c>
      <c r="C53" s="43">
        <v>1</v>
      </c>
      <c r="D53" s="43" t="s">
        <v>1</v>
      </c>
      <c r="E53" s="43" t="s">
        <v>984</v>
      </c>
      <c r="F53" s="29"/>
      <c r="G53" s="30"/>
      <c r="H53" s="31"/>
      <c r="I53" s="31"/>
      <c r="J53" s="130"/>
      <c r="K53" s="31"/>
      <c r="L53" s="31">
        <f t="shared" si="0"/>
        <v>0</v>
      </c>
      <c r="M53" s="32">
        <f t="shared" si="1"/>
        <v>0</v>
      </c>
      <c r="N53" s="33"/>
      <c r="O53" s="33"/>
      <c r="P53" s="33"/>
    </row>
    <row r="54" spans="1:16" ht="58.5" customHeight="1" x14ac:dyDescent="0.25">
      <c r="A54" s="26">
        <v>38</v>
      </c>
      <c r="B54" s="43" t="s">
        <v>1019</v>
      </c>
      <c r="C54" s="43">
        <v>100</v>
      </c>
      <c r="D54" s="43" t="s">
        <v>2</v>
      </c>
      <c r="E54" s="43" t="s">
        <v>1020</v>
      </c>
      <c r="F54" s="29"/>
      <c r="G54" s="30"/>
      <c r="H54" s="31"/>
      <c r="I54" s="31"/>
      <c r="J54" s="130"/>
      <c r="K54" s="31"/>
      <c r="L54" s="31">
        <f t="shared" si="0"/>
        <v>0</v>
      </c>
      <c r="M54" s="32">
        <f t="shared" si="1"/>
        <v>0</v>
      </c>
      <c r="N54" s="33"/>
      <c r="O54" s="33"/>
      <c r="P54" s="33"/>
    </row>
    <row r="55" spans="1:16" ht="58.5" customHeight="1" x14ac:dyDescent="0.25">
      <c r="A55" s="26">
        <v>39</v>
      </c>
      <c r="B55" s="43" t="s">
        <v>1021</v>
      </c>
      <c r="C55" s="43">
        <v>3</v>
      </c>
      <c r="D55" s="43" t="s">
        <v>44</v>
      </c>
      <c r="E55" s="43" t="s">
        <v>984</v>
      </c>
      <c r="F55" s="29"/>
      <c r="G55" s="30"/>
      <c r="H55" s="31"/>
      <c r="I55" s="31"/>
      <c r="J55" s="130"/>
      <c r="K55" s="31"/>
      <c r="L55" s="31">
        <f t="shared" si="0"/>
        <v>0</v>
      </c>
      <c r="M55" s="32">
        <f t="shared" si="1"/>
        <v>0</v>
      </c>
      <c r="N55" s="33"/>
      <c r="O55" s="33"/>
      <c r="P55" s="33"/>
    </row>
    <row r="56" spans="1:16" ht="69" customHeight="1" x14ac:dyDescent="0.25">
      <c r="A56" s="26">
        <v>40</v>
      </c>
      <c r="B56" s="43" t="s">
        <v>1022</v>
      </c>
      <c r="C56" s="43">
        <v>50</v>
      </c>
      <c r="D56" s="43" t="s">
        <v>0</v>
      </c>
      <c r="E56" s="43" t="s">
        <v>984</v>
      </c>
      <c r="F56" s="29"/>
      <c r="G56" s="30"/>
      <c r="H56" s="31"/>
      <c r="I56" s="31"/>
      <c r="J56" s="130"/>
      <c r="K56" s="31"/>
      <c r="L56" s="31">
        <f t="shared" si="0"/>
        <v>0</v>
      </c>
      <c r="M56" s="32">
        <f t="shared" si="1"/>
        <v>0</v>
      </c>
      <c r="N56" s="33"/>
      <c r="O56" s="33"/>
      <c r="P56" s="33"/>
    </row>
    <row r="57" spans="1:16" ht="64.5" customHeight="1" x14ac:dyDescent="0.25">
      <c r="A57" s="26">
        <v>41</v>
      </c>
      <c r="B57" s="43" t="s">
        <v>1023</v>
      </c>
      <c r="C57" s="43">
        <v>50</v>
      </c>
      <c r="D57" s="43" t="s">
        <v>0</v>
      </c>
      <c r="E57" s="43" t="s">
        <v>984</v>
      </c>
      <c r="F57" s="29"/>
      <c r="G57" s="30"/>
      <c r="H57" s="31"/>
      <c r="I57" s="31"/>
      <c r="J57" s="130"/>
      <c r="K57" s="31"/>
      <c r="L57" s="31">
        <f t="shared" si="0"/>
        <v>0</v>
      </c>
      <c r="M57" s="32">
        <f t="shared" si="1"/>
        <v>0</v>
      </c>
      <c r="N57" s="33"/>
      <c r="O57" s="33"/>
      <c r="P57" s="33"/>
    </row>
    <row r="58" spans="1:16" ht="57.75" customHeight="1" x14ac:dyDescent="0.25">
      <c r="A58" s="26">
        <v>42</v>
      </c>
      <c r="B58" s="43" t="s">
        <v>1024</v>
      </c>
      <c r="C58" s="43">
        <v>50</v>
      </c>
      <c r="D58" s="43" t="s">
        <v>0</v>
      </c>
      <c r="E58" s="43" t="s">
        <v>984</v>
      </c>
      <c r="F58" s="29"/>
      <c r="G58" s="30"/>
      <c r="H58" s="31"/>
      <c r="I58" s="31"/>
      <c r="J58" s="130"/>
      <c r="K58" s="31"/>
      <c r="L58" s="31">
        <f t="shared" si="0"/>
        <v>0</v>
      </c>
      <c r="M58" s="32">
        <f t="shared" si="1"/>
        <v>0</v>
      </c>
      <c r="N58" s="33"/>
      <c r="O58" s="33"/>
      <c r="P58" s="33"/>
    </row>
    <row r="59" spans="1:16" ht="66" customHeight="1" x14ac:dyDescent="0.25">
      <c r="A59" s="26">
        <v>43</v>
      </c>
      <c r="B59" s="43" t="s">
        <v>1025</v>
      </c>
      <c r="C59" s="43">
        <v>50</v>
      </c>
      <c r="D59" s="43" t="s">
        <v>0</v>
      </c>
      <c r="E59" s="43" t="s">
        <v>984</v>
      </c>
      <c r="F59" s="29"/>
      <c r="G59" s="30"/>
      <c r="H59" s="31"/>
      <c r="I59" s="31"/>
      <c r="J59" s="130"/>
      <c r="K59" s="31"/>
      <c r="L59" s="31">
        <f t="shared" si="0"/>
        <v>0</v>
      </c>
      <c r="M59" s="32">
        <f t="shared" si="1"/>
        <v>0</v>
      </c>
      <c r="N59" s="33"/>
      <c r="O59" s="33"/>
      <c r="P59" s="33"/>
    </row>
    <row r="60" spans="1:16" ht="69.75" customHeight="1" x14ac:dyDescent="0.25">
      <c r="A60" s="26">
        <v>44</v>
      </c>
      <c r="B60" s="43" t="s">
        <v>1026</v>
      </c>
      <c r="C60" s="43">
        <v>50</v>
      </c>
      <c r="D60" s="43" t="s">
        <v>0</v>
      </c>
      <c r="E60" s="43" t="s">
        <v>984</v>
      </c>
      <c r="F60" s="29"/>
      <c r="G60" s="30"/>
      <c r="H60" s="31"/>
      <c r="I60" s="31"/>
      <c r="J60" s="130"/>
      <c r="K60" s="31"/>
      <c r="L60" s="31">
        <f t="shared" si="0"/>
        <v>0</v>
      </c>
      <c r="M60" s="32">
        <f t="shared" si="1"/>
        <v>0</v>
      </c>
      <c r="N60" s="33"/>
      <c r="O60" s="33"/>
      <c r="P60" s="33"/>
    </row>
    <row r="61" spans="1:16" ht="68.25" customHeight="1" x14ac:dyDescent="0.25">
      <c r="A61" s="26">
        <v>45</v>
      </c>
      <c r="B61" s="43" t="s">
        <v>1027</v>
      </c>
      <c r="C61" s="43">
        <v>50</v>
      </c>
      <c r="D61" s="43" t="s">
        <v>0</v>
      </c>
      <c r="E61" s="43" t="s">
        <v>984</v>
      </c>
      <c r="F61" s="29"/>
      <c r="G61" s="30"/>
      <c r="H61" s="31"/>
      <c r="I61" s="31"/>
      <c r="J61" s="130"/>
      <c r="K61" s="31"/>
      <c r="L61" s="31">
        <f t="shared" si="0"/>
        <v>0</v>
      </c>
      <c r="M61" s="32">
        <f t="shared" si="1"/>
        <v>0</v>
      </c>
      <c r="N61" s="33"/>
      <c r="O61" s="33"/>
      <c r="P61" s="33"/>
    </row>
    <row r="62" spans="1:16" ht="63.75" customHeight="1" x14ac:dyDescent="0.25">
      <c r="A62" s="26">
        <v>46</v>
      </c>
      <c r="B62" s="43" t="s">
        <v>1028</v>
      </c>
      <c r="C62" s="43">
        <v>50</v>
      </c>
      <c r="D62" s="43" t="s">
        <v>0</v>
      </c>
      <c r="E62" s="43" t="s">
        <v>984</v>
      </c>
      <c r="F62" s="29"/>
      <c r="G62" s="30"/>
      <c r="H62" s="31"/>
      <c r="I62" s="31"/>
      <c r="J62" s="130"/>
      <c r="K62" s="31"/>
      <c r="L62" s="31">
        <f t="shared" si="0"/>
        <v>0</v>
      </c>
      <c r="M62" s="32">
        <f t="shared" si="1"/>
        <v>0</v>
      </c>
      <c r="N62" s="33"/>
      <c r="O62" s="33"/>
      <c r="P62" s="33"/>
    </row>
    <row r="63" spans="1:16" ht="61.5" customHeight="1" x14ac:dyDescent="0.25">
      <c r="A63" s="26">
        <v>47</v>
      </c>
      <c r="B63" s="43" t="s">
        <v>1029</v>
      </c>
      <c r="C63" s="43">
        <v>50</v>
      </c>
      <c r="D63" s="43" t="s">
        <v>0</v>
      </c>
      <c r="E63" s="43" t="s">
        <v>984</v>
      </c>
      <c r="F63" s="29"/>
      <c r="G63" s="30"/>
      <c r="H63" s="31"/>
      <c r="I63" s="31"/>
      <c r="J63" s="130"/>
      <c r="K63" s="31"/>
      <c r="L63" s="31">
        <f t="shared" si="0"/>
        <v>0</v>
      </c>
      <c r="M63" s="32">
        <f t="shared" si="1"/>
        <v>0</v>
      </c>
      <c r="N63" s="33"/>
      <c r="O63" s="33"/>
      <c r="P63" s="33"/>
    </row>
    <row r="64" spans="1:16" ht="63.75" customHeight="1" x14ac:dyDescent="0.25">
      <c r="A64" s="26">
        <v>48</v>
      </c>
      <c r="B64" s="43" t="s">
        <v>1030</v>
      </c>
      <c r="C64" s="43">
        <v>50</v>
      </c>
      <c r="D64" s="43" t="s">
        <v>0</v>
      </c>
      <c r="E64" s="43" t="s">
        <v>984</v>
      </c>
      <c r="F64" s="29"/>
      <c r="G64" s="30"/>
      <c r="H64" s="31"/>
      <c r="I64" s="31"/>
      <c r="J64" s="130"/>
      <c r="K64" s="31"/>
      <c r="L64" s="31">
        <f t="shared" si="0"/>
        <v>0</v>
      </c>
      <c r="M64" s="32">
        <f t="shared" si="1"/>
        <v>0</v>
      </c>
      <c r="N64" s="33"/>
      <c r="O64" s="33"/>
      <c r="P64" s="33"/>
    </row>
    <row r="65" spans="1:16" ht="50.25" customHeight="1" x14ac:dyDescent="0.25">
      <c r="A65" s="26">
        <v>49</v>
      </c>
      <c r="B65" s="43" t="s">
        <v>1031</v>
      </c>
      <c r="C65" s="43">
        <v>1000</v>
      </c>
      <c r="D65" s="43" t="s">
        <v>0</v>
      </c>
      <c r="E65" s="43" t="s">
        <v>984</v>
      </c>
      <c r="F65" s="29"/>
      <c r="G65" s="30"/>
      <c r="H65" s="31"/>
      <c r="I65" s="31"/>
      <c r="J65" s="130"/>
      <c r="K65" s="31"/>
      <c r="L65" s="31">
        <f t="shared" si="0"/>
        <v>0</v>
      </c>
      <c r="M65" s="32">
        <f t="shared" si="1"/>
        <v>0</v>
      </c>
      <c r="N65" s="33"/>
      <c r="O65" s="33"/>
      <c r="P65" s="33"/>
    </row>
    <row r="66" spans="1:16" ht="60" customHeight="1" x14ac:dyDescent="0.25">
      <c r="A66" s="26">
        <v>50</v>
      </c>
      <c r="B66" s="43" t="s">
        <v>1032</v>
      </c>
      <c r="C66" s="43">
        <v>6000</v>
      </c>
      <c r="D66" s="43" t="s">
        <v>44</v>
      </c>
      <c r="E66" s="43" t="s">
        <v>984</v>
      </c>
      <c r="F66" s="29"/>
      <c r="G66" s="30"/>
      <c r="H66" s="31"/>
      <c r="I66" s="31"/>
      <c r="J66" s="130"/>
      <c r="K66" s="31"/>
      <c r="L66" s="31">
        <f t="shared" si="0"/>
        <v>0</v>
      </c>
      <c r="M66" s="32">
        <f t="shared" si="1"/>
        <v>0</v>
      </c>
      <c r="N66" s="33"/>
      <c r="O66" s="33"/>
      <c r="P66" s="33"/>
    </row>
    <row r="67" spans="1:16" ht="55.5" customHeight="1" x14ac:dyDescent="0.25">
      <c r="A67" s="26">
        <v>51</v>
      </c>
      <c r="B67" s="43" t="s">
        <v>1033</v>
      </c>
      <c r="C67" s="43">
        <v>100</v>
      </c>
      <c r="D67" s="43" t="s">
        <v>44</v>
      </c>
      <c r="E67" s="43" t="s">
        <v>984</v>
      </c>
      <c r="F67" s="29"/>
      <c r="G67" s="30"/>
      <c r="H67" s="31"/>
      <c r="I67" s="31"/>
      <c r="J67" s="130"/>
      <c r="K67" s="31"/>
      <c r="L67" s="31">
        <f t="shared" si="0"/>
        <v>0</v>
      </c>
      <c r="M67" s="32">
        <f t="shared" si="1"/>
        <v>0</v>
      </c>
      <c r="N67" s="33"/>
      <c r="O67" s="33"/>
      <c r="P67" s="33"/>
    </row>
    <row r="68" spans="1:16" ht="36.75" x14ac:dyDescent="0.25">
      <c r="A68" s="26">
        <v>52</v>
      </c>
      <c r="B68" s="43" t="s">
        <v>1034</v>
      </c>
      <c r="C68" s="43">
        <v>50</v>
      </c>
      <c r="D68" s="43" t="s">
        <v>1035</v>
      </c>
      <c r="E68" s="43" t="s">
        <v>984</v>
      </c>
      <c r="F68" s="29"/>
      <c r="G68" s="30"/>
      <c r="H68" s="31"/>
      <c r="I68" s="31"/>
      <c r="J68" s="130"/>
      <c r="K68" s="31"/>
      <c r="L68" s="31">
        <f t="shared" si="0"/>
        <v>0</v>
      </c>
      <c r="M68" s="32">
        <f t="shared" si="1"/>
        <v>0</v>
      </c>
      <c r="N68" s="33"/>
      <c r="O68" s="33"/>
      <c r="P68" s="33"/>
    </row>
    <row r="69" spans="1:16" ht="36.75" x14ac:dyDescent="0.25">
      <c r="A69" s="26">
        <v>53</v>
      </c>
      <c r="B69" s="43" t="s">
        <v>1036</v>
      </c>
      <c r="C69" s="43">
        <v>50</v>
      </c>
      <c r="D69" s="43" t="s">
        <v>44</v>
      </c>
      <c r="E69" s="43" t="s">
        <v>984</v>
      </c>
      <c r="F69" s="29"/>
      <c r="G69" s="30"/>
      <c r="H69" s="31"/>
      <c r="I69" s="31"/>
      <c r="J69" s="130"/>
      <c r="K69" s="31"/>
      <c r="L69" s="31">
        <f t="shared" si="0"/>
        <v>0</v>
      </c>
      <c r="M69" s="32">
        <f t="shared" si="1"/>
        <v>0</v>
      </c>
      <c r="N69" s="33"/>
      <c r="O69" s="33"/>
      <c r="P69" s="33"/>
    </row>
    <row r="70" spans="1:16" ht="57.75" customHeight="1" x14ac:dyDescent="0.25">
      <c r="A70" s="26">
        <v>54</v>
      </c>
      <c r="B70" s="43" t="s">
        <v>1037</v>
      </c>
      <c r="C70" s="43">
        <v>25</v>
      </c>
      <c r="D70" s="43" t="s">
        <v>44</v>
      </c>
      <c r="E70" s="43" t="s">
        <v>984</v>
      </c>
      <c r="F70" s="29"/>
      <c r="G70" s="30"/>
      <c r="H70" s="31"/>
      <c r="I70" s="31"/>
      <c r="J70" s="130"/>
      <c r="K70" s="31"/>
      <c r="L70" s="31">
        <f t="shared" si="0"/>
        <v>0</v>
      </c>
      <c r="M70" s="32">
        <f t="shared" si="1"/>
        <v>0</v>
      </c>
      <c r="N70" s="33"/>
      <c r="O70" s="33"/>
      <c r="P70" s="33"/>
    </row>
    <row r="71" spans="1:16" ht="66" customHeight="1" x14ac:dyDescent="0.25">
      <c r="A71" s="26">
        <v>55</v>
      </c>
      <c r="B71" s="43" t="s">
        <v>1038</v>
      </c>
      <c r="C71" s="43">
        <v>100</v>
      </c>
      <c r="D71" s="43" t="s">
        <v>44</v>
      </c>
      <c r="E71" s="43" t="s">
        <v>984</v>
      </c>
      <c r="F71" s="29"/>
      <c r="G71" s="30"/>
      <c r="H71" s="31"/>
      <c r="I71" s="31"/>
      <c r="J71" s="130"/>
      <c r="K71" s="31"/>
      <c r="L71" s="31">
        <f t="shared" si="0"/>
        <v>0</v>
      </c>
      <c r="M71" s="32">
        <f t="shared" si="1"/>
        <v>0</v>
      </c>
      <c r="N71" s="33"/>
      <c r="O71" s="33"/>
      <c r="P71" s="33"/>
    </row>
    <row r="72" spans="1:16" ht="53.25" customHeight="1" x14ac:dyDescent="0.25">
      <c r="A72" s="26">
        <v>56</v>
      </c>
      <c r="B72" s="43" t="s">
        <v>1039</v>
      </c>
      <c r="C72" s="43">
        <v>500</v>
      </c>
      <c r="D72" s="43" t="s">
        <v>44</v>
      </c>
      <c r="E72" s="43" t="s">
        <v>984</v>
      </c>
      <c r="F72" s="29"/>
      <c r="G72" s="30"/>
      <c r="H72" s="31"/>
      <c r="I72" s="31"/>
      <c r="J72" s="130"/>
      <c r="K72" s="31"/>
      <c r="L72" s="31">
        <f t="shared" si="0"/>
        <v>0</v>
      </c>
      <c r="M72" s="32">
        <f t="shared" si="1"/>
        <v>0</v>
      </c>
      <c r="N72" s="33"/>
      <c r="O72" s="33"/>
      <c r="P72" s="33"/>
    </row>
    <row r="73" spans="1:16" ht="73.5" customHeight="1" x14ac:dyDescent="0.25">
      <c r="A73" s="26">
        <v>57</v>
      </c>
      <c r="B73" s="43" t="s">
        <v>1040</v>
      </c>
      <c r="C73" s="43">
        <v>10</v>
      </c>
      <c r="D73" s="43" t="s">
        <v>44</v>
      </c>
      <c r="E73" s="43" t="s">
        <v>984</v>
      </c>
      <c r="F73" s="29"/>
      <c r="G73" s="30"/>
      <c r="H73" s="31"/>
      <c r="I73" s="31"/>
      <c r="J73" s="130"/>
      <c r="K73" s="31"/>
      <c r="L73" s="31">
        <f t="shared" si="0"/>
        <v>0</v>
      </c>
      <c r="M73" s="32">
        <f t="shared" si="1"/>
        <v>0</v>
      </c>
      <c r="N73" s="33"/>
      <c r="O73" s="33"/>
      <c r="P73" s="33"/>
    </row>
    <row r="74" spans="1:16" ht="76.5" customHeight="1" x14ac:dyDescent="0.25">
      <c r="A74" s="26">
        <v>58</v>
      </c>
      <c r="B74" s="43" t="s">
        <v>1041</v>
      </c>
      <c r="C74" s="43">
        <v>5</v>
      </c>
      <c r="D74" s="43" t="s">
        <v>44</v>
      </c>
      <c r="E74" s="43" t="s">
        <v>984</v>
      </c>
      <c r="F74" s="29"/>
      <c r="G74" s="30"/>
      <c r="H74" s="31"/>
      <c r="I74" s="31"/>
      <c r="J74" s="130"/>
      <c r="K74" s="31"/>
      <c r="L74" s="31">
        <f t="shared" si="0"/>
        <v>0</v>
      </c>
      <c r="M74" s="32">
        <f t="shared" si="1"/>
        <v>0</v>
      </c>
      <c r="N74" s="33"/>
      <c r="O74" s="33"/>
      <c r="P74" s="33"/>
    </row>
    <row r="75" spans="1:16" ht="63" customHeight="1" x14ac:dyDescent="0.25">
      <c r="A75" s="26">
        <v>59</v>
      </c>
      <c r="B75" s="43" t="s">
        <v>1042</v>
      </c>
      <c r="C75" s="43">
        <v>1000</v>
      </c>
      <c r="D75" s="43" t="s">
        <v>44</v>
      </c>
      <c r="E75" s="43" t="s">
        <v>984</v>
      </c>
      <c r="F75" s="29"/>
      <c r="G75" s="30"/>
      <c r="H75" s="31"/>
      <c r="I75" s="31"/>
      <c r="J75" s="130"/>
      <c r="K75" s="31"/>
      <c r="L75" s="31">
        <f t="shared" si="0"/>
        <v>0</v>
      </c>
      <c r="M75" s="32">
        <f t="shared" si="1"/>
        <v>0</v>
      </c>
      <c r="N75" s="33"/>
      <c r="O75" s="33"/>
      <c r="P75" s="33"/>
    </row>
    <row r="76" spans="1:16" ht="57" customHeight="1" x14ac:dyDescent="0.25">
      <c r="A76" s="26">
        <v>60</v>
      </c>
      <c r="B76" s="43" t="s">
        <v>1043</v>
      </c>
      <c r="C76" s="43">
        <v>1000</v>
      </c>
      <c r="D76" s="43" t="s">
        <v>44</v>
      </c>
      <c r="E76" s="43" t="s">
        <v>984</v>
      </c>
      <c r="F76" s="29"/>
      <c r="G76" s="30"/>
      <c r="H76" s="31"/>
      <c r="I76" s="31"/>
      <c r="J76" s="130"/>
      <c r="K76" s="31"/>
      <c r="L76" s="31">
        <f t="shared" si="0"/>
        <v>0</v>
      </c>
      <c r="M76" s="32">
        <f t="shared" si="1"/>
        <v>0</v>
      </c>
      <c r="N76" s="33"/>
      <c r="O76" s="33"/>
      <c r="P76" s="33"/>
    </row>
    <row r="77" spans="1:16" ht="73.5" customHeight="1" x14ac:dyDescent="0.25">
      <c r="A77" s="26">
        <v>61</v>
      </c>
      <c r="B77" s="43" t="s">
        <v>1044</v>
      </c>
      <c r="C77" s="43">
        <v>1000</v>
      </c>
      <c r="D77" s="43" t="s">
        <v>44</v>
      </c>
      <c r="E77" s="43" t="s">
        <v>984</v>
      </c>
      <c r="F77" s="29"/>
      <c r="G77" s="30"/>
      <c r="H77" s="31"/>
      <c r="I77" s="31"/>
      <c r="J77" s="130"/>
      <c r="K77" s="31"/>
      <c r="L77" s="31">
        <f t="shared" si="0"/>
        <v>0</v>
      </c>
      <c r="M77" s="32">
        <f t="shared" si="1"/>
        <v>0</v>
      </c>
      <c r="N77" s="33"/>
      <c r="O77" s="33"/>
      <c r="P77" s="33"/>
    </row>
    <row r="78" spans="1:16" ht="51.75" customHeight="1" x14ac:dyDescent="0.25">
      <c r="A78" s="26">
        <v>62</v>
      </c>
      <c r="B78" s="43" t="s">
        <v>1045</v>
      </c>
      <c r="C78" s="43">
        <v>1000</v>
      </c>
      <c r="D78" s="43" t="s">
        <v>44</v>
      </c>
      <c r="E78" s="43" t="s">
        <v>984</v>
      </c>
      <c r="F78" s="29"/>
      <c r="G78" s="30"/>
      <c r="H78" s="31"/>
      <c r="I78" s="31"/>
      <c r="J78" s="130"/>
      <c r="K78" s="31"/>
      <c r="L78" s="31">
        <f t="shared" si="0"/>
        <v>0</v>
      </c>
      <c r="M78" s="32">
        <f t="shared" si="1"/>
        <v>0</v>
      </c>
      <c r="N78" s="33"/>
      <c r="O78" s="33"/>
      <c r="P78" s="33"/>
    </row>
    <row r="79" spans="1:16" ht="36.75" x14ac:dyDescent="0.25">
      <c r="A79" s="26">
        <v>63</v>
      </c>
      <c r="B79" s="43" t="s">
        <v>1046</v>
      </c>
      <c r="C79" s="43">
        <v>200</v>
      </c>
      <c r="D79" s="43" t="s">
        <v>44</v>
      </c>
      <c r="E79" s="43" t="s">
        <v>984</v>
      </c>
      <c r="F79" s="29"/>
      <c r="G79" s="30"/>
      <c r="H79" s="31"/>
      <c r="I79" s="31"/>
      <c r="J79" s="130"/>
      <c r="K79" s="31"/>
      <c r="L79" s="31">
        <f t="shared" si="0"/>
        <v>0</v>
      </c>
      <c r="M79" s="32">
        <f t="shared" si="1"/>
        <v>0</v>
      </c>
      <c r="N79" s="33"/>
      <c r="O79" s="33"/>
      <c r="P79" s="33"/>
    </row>
    <row r="80" spans="1:16" ht="81" customHeight="1" x14ac:dyDescent="0.25">
      <c r="A80" s="26">
        <v>64</v>
      </c>
      <c r="B80" s="43" t="s">
        <v>1047</v>
      </c>
      <c r="C80" s="43">
        <v>200</v>
      </c>
      <c r="D80" s="43" t="s">
        <v>44</v>
      </c>
      <c r="E80" s="43" t="s">
        <v>984</v>
      </c>
      <c r="F80" s="29"/>
      <c r="G80" s="30"/>
      <c r="H80" s="31"/>
      <c r="I80" s="31"/>
      <c r="J80" s="130"/>
      <c r="K80" s="31"/>
      <c r="L80" s="31">
        <f t="shared" si="0"/>
        <v>0</v>
      </c>
      <c r="M80" s="32">
        <f t="shared" si="1"/>
        <v>0</v>
      </c>
      <c r="N80" s="33"/>
      <c r="O80" s="33"/>
      <c r="P80" s="33"/>
    </row>
    <row r="81" spans="1:16" ht="78" customHeight="1" x14ac:dyDescent="0.25">
      <c r="A81" s="26">
        <v>65</v>
      </c>
      <c r="B81" s="43" t="s">
        <v>1048</v>
      </c>
      <c r="C81" s="43">
        <v>150</v>
      </c>
      <c r="D81" s="43" t="s">
        <v>44</v>
      </c>
      <c r="E81" s="43" t="s">
        <v>984</v>
      </c>
      <c r="F81" s="29"/>
      <c r="G81" s="30"/>
      <c r="H81" s="31"/>
      <c r="I81" s="31"/>
      <c r="J81" s="130"/>
      <c r="K81" s="31"/>
      <c r="L81" s="31">
        <f t="shared" si="0"/>
        <v>0</v>
      </c>
      <c r="M81" s="32">
        <f t="shared" si="1"/>
        <v>0</v>
      </c>
      <c r="N81" s="33"/>
      <c r="O81" s="33"/>
      <c r="P81" s="33"/>
    </row>
    <row r="82" spans="1:16" ht="66" customHeight="1" x14ac:dyDescent="0.25">
      <c r="A82" s="26">
        <v>66</v>
      </c>
      <c r="B82" s="43" t="s">
        <v>1049</v>
      </c>
      <c r="C82" s="43">
        <v>500</v>
      </c>
      <c r="D82" s="43" t="s">
        <v>44</v>
      </c>
      <c r="E82" s="43" t="s">
        <v>984</v>
      </c>
      <c r="F82" s="29"/>
      <c r="G82" s="30"/>
      <c r="H82" s="31"/>
      <c r="I82" s="31"/>
      <c r="J82" s="130"/>
      <c r="K82" s="31"/>
      <c r="L82" s="31">
        <f t="shared" ref="L82:L122" si="4">C82*I82</f>
        <v>0</v>
      </c>
      <c r="M82" s="32">
        <f t="shared" ref="M82:M122" si="5">C82*K82</f>
        <v>0</v>
      </c>
      <c r="N82" s="33"/>
      <c r="O82" s="33"/>
      <c r="P82" s="33"/>
    </row>
    <row r="83" spans="1:16" ht="60" customHeight="1" x14ac:dyDescent="0.25">
      <c r="A83" s="26">
        <v>67</v>
      </c>
      <c r="B83" s="43" t="s">
        <v>1050</v>
      </c>
      <c r="C83" s="43">
        <v>40</v>
      </c>
      <c r="D83" s="43" t="s">
        <v>0</v>
      </c>
      <c r="E83" s="43" t="s">
        <v>984</v>
      </c>
      <c r="F83" s="29"/>
      <c r="G83" s="30"/>
      <c r="H83" s="31"/>
      <c r="I83" s="31"/>
      <c r="J83" s="130"/>
      <c r="K83" s="31"/>
      <c r="L83" s="31">
        <f t="shared" si="4"/>
        <v>0</v>
      </c>
      <c r="M83" s="32">
        <f t="shared" si="5"/>
        <v>0</v>
      </c>
      <c r="N83" s="33"/>
      <c r="O83" s="33"/>
      <c r="P83" s="33"/>
    </row>
    <row r="84" spans="1:16" ht="68.25" customHeight="1" x14ac:dyDescent="0.25">
      <c r="A84" s="26">
        <v>68</v>
      </c>
      <c r="B84" s="43" t="s">
        <v>1051</v>
      </c>
      <c r="C84" s="43">
        <v>40</v>
      </c>
      <c r="D84" s="43" t="s">
        <v>2</v>
      </c>
      <c r="E84" s="43" t="s">
        <v>984</v>
      </c>
      <c r="F84" s="29"/>
      <c r="G84" s="30"/>
      <c r="H84" s="31"/>
      <c r="I84" s="31"/>
      <c r="J84" s="130"/>
      <c r="K84" s="31"/>
      <c r="L84" s="31">
        <f t="shared" si="4"/>
        <v>0</v>
      </c>
      <c r="M84" s="32">
        <f t="shared" si="5"/>
        <v>0</v>
      </c>
      <c r="N84" s="33"/>
      <c r="O84" s="33"/>
      <c r="P84" s="33"/>
    </row>
    <row r="85" spans="1:16" ht="63" customHeight="1" x14ac:dyDescent="0.25">
      <c r="A85" s="26">
        <v>69</v>
      </c>
      <c r="B85" s="43" t="s">
        <v>1052</v>
      </c>
      <c r="C85" s="43">
        <v>40</v>
      </c>
      <c r="D85" s="43" t="s">
        <v>2</v>
      </c>
      <c r="E85" s="43" t="s">
        <v>984</v>
      </c>
      <c r="F85" s="29"/>
      <c r="G85" s="30"/>
      <c r="H85" s="31"/>
      <c r="I85" s="31"/>
      <c r="J85" s="130"/>
      <c r="K85" s="31"/>
      <c r="L85" s="31">
        <f t="shared" si="4"/>
        <v>0</v>
      </c>
      <c r="M85" s="32">
        <f t="shared" si="5"/>
        <v>0</v>
      </c>
      <c r="N85" s="33"/>
      <c r="O85" s="33"/>
      <c r="P85" s="33"/>
    </row>
    <row r="86" spans="1:16" ht="48.75" customHeight="1" x14ac:dyDescent="0.25">
      <c r="A86" s="26">
        <v>70</v>
      </c>
      <c r="B86" s="43" t="s">
        <v>1053</v>
      </c>
      <c r="C86" s="43">
        <v>60</v>
      </c>
      <c r="D86" s="43" t="s">
        <v>2</v>
      </c>
      <c r="E86" s="43" t="s">
        <v>984</v>
      </c>
      <c r="F86" s="29"/>
      <c r="G86" s="30"/>
      <c r="H86" s="31"/>
      <c r="I86" s="31"/>
      <c r="J86" s="130"/>
      <c r="K86" s="31"/>
      <c r="L86" s="31">
        <f t="shared" si="4"/>
        <v>0</v>
      </c>
      <c r="M86" s="32">
        <f t="shared" si="5"/>
        <v>0</v>
      </c>
      <c r="N86" s="33"/>
      <c r="O86" s="33"/>
      <c r="P86" s="33"/>
    </row>
    <row r="87" spans="1:16" ht="42" customHeight="1" x14ac:dyDescent="0.25">
      <c r="A87" s="26">
        <v>71</v>
      </c>
      <c r="B87" s="43" t="s">
        <v>1054</v>
      </c>
      <c r="C87" s="43">
        <v>35</v>
      </c>
      <c r="D87" s="43" t="s">
        <v>2</v>
      </c>
      <c r="E87" s="43" t="s">
        <v>984</v>
      </c>
      <c r="F87" s="29"/>
      <c r="G87" s="30"/>
      <c r="H87" s="31"/>
      <c r="I87" s="31"/>
      <c r="J87" s="130"/>
      <c r="K87" s="31"/>
      <c r="L87" s="31">
        <f t="shared" si="4"/>
        <v>0</v>
      </c>
      <c r="M87" s="32">
        <f t="shared" si="5"/>
        <v>0</v>
      </c>
      <c r="N87" s="33"/>
      <c r="O87" s="33"/>
      <c r="P87" s="33"/>
    </row>
    <row r="88" spans="1:16" ht="48.75" customHeight="1" x14ac:dyDescent="0.25">
      <c r="A88" s="26">
        <v>72</v>
      </c>
      <c r="B88" s="43" t="s">
        <v>1055</v>
      </c>
      <c r="C88" s="43">
        <v>25</v>
      </c>
      <c r="D88" s="43" t="s">
        <v>2</v>
      </c>
      <c r="E88" s="43" t="s">
        <v>984</v>
      </c>
      <c r="F88" s="29"/>
      <c r="G88" s="30"/>
      <c r="H88" s="31"/>
      <c r="I88" s="31"/>
      <c r="J88" s="130"/>
      <c r="K88" s="31"/>
      <c r="L88" s="31">
        <f t="shared" si="4"/>
        <v>0</v>
      </c>
      <c r="M88" s="32">
        <f t="shared" si="5"/>
        <v>0</v>
      </c>
      <c r="N88" s="33"/>
      <c r="O88" s="33"/>
      <c r="P88" s="33"/>
    </row>
    <row r="89" spans="1:16" ht="59.25" customHeight="1" x14ac:dyDescent="0.25">
      <c r="A89" s="26">
        <v>73</v>
      </c>
      <c r="B89" s="43" t="s">
        <v>1056</v>
      </c>
      <c r="C89" s="43">
        <v>100</v>
      </c>
      <c r="D89" s="43" t="s">
        <v>2</v>
      </c>
      <c r="E89" s="43" t="s">
        <v>984</v>
      </c>
      <c r="F89" s="29"/>
      <c r="G89" s="30"/>
      <c r="H89" s="31"/>
      <c r="I89" s="31"/>
      <c r="J89" s="130"/>
      <c r="K89" s="31"/>
      <c r="L89" s="31">
        <f t="shared" si="4"/>
        <v>0</v>
      </c>
      <c r="M89" s="32">
        <f t="shared" si="5"/>
        <v>0</v>
      </c>
      <c r="N89" s="33"/>
      <c r="O89" s="33"/>
      <c r="P89" s="33"/>
    </row>
    <row r="90" spans="1:16" ht="54.75" customHeight="1" x14ac:dyDescent="0.25">
      <c r="A90" s="26">
        <v>74</v>
      </c>
      <c r="B90" s="43" t="s">
        <v>1057</v>
      </c>
      <c r="C90" s="43">
        <v>20</v>
      </c>
      <c r="D90" s="43" t="s">
        <v>44</v>
      </c>
      <c r="E90" s="43" t="s">
        <v>984</v>
      </c>
      <c r="F90" s="29"/>
      <c r="G90" s="30"/>
      <c r="H90" s="31"/>
      <c r="I90" s="31"/>
      <c r="J90" s="130"/>
      <c r="K90" s="31"/>
      <c r="L90" s="31">
        <f t="shared" si="4"/>
        <v>0</v>
      </c>
      <c r="M90" s="32">
        <f t="shared" si="5"/>
        <v>0</v>
      </c>
      <c r="N90" s="33"/>
      <c r="O90" s="33"/>
      <c r="P90" s="33"/>
    </row>
    <row r="91" spans="1:16" ht="74.25" customHeight="1" x14ac:dyDescent="0.25">
      <c r="A91" s="26">
        <v>75</v>
      </c>
      <c r="B91" s="43" t="s">
        <v>1058</v>
      </c>
      <c r="C91" s="43">
        <v>20</v>
      </c>
      <c r="D91" s="43" t="s">
        <v>44</v>
      </c>
      <c r="E91" s="43" t="s">
        <v>984</v>
      </c>
      <c r="F91" s="29"/>
      <c r="G91" s="30"/>
      <c r="H91" s="31"/>
      <c r="I91" s="31"/>
      <c r="J91" s="130"/>
      <c r="K91" s="31"/>
      <c r="L91" s="31">
        <f t="shared" si="4"/>
        <v>0</v>
      </c>
      <c r="M91" s="32">
        <f t="shared" si="5"/>
        <v>0</v>
      </c>
      <c r="N91" s="33"/>
      <c r="O91" s="33"/>
      <c r="P91" s="33"/>
    </row>
    <row r="92" spans="1:16" ht="171" customHeight="1" x14ac:dyDescent="0.25">
      <c r="A92" s="26">
        <v>76</v>
      </c>
      <c r="B92" s="43" t="s">
        <v>1059</v>
      </c>
      <c r="C92" s="43">
        <v>60</v>
      </c>
      <c r="D92" s="43" t="s">
        <v>44</v>
      </c>
      <c r="E92" s="43" t="s">
        <v>984</v>
      </c>
      <c r="F92" s="29"/>
      <c r="G92" s="30"/>
      <c r="H92" s="31"/>
      <c r="I92" s="31"/>
      <c r="J92" s="130"/>
      <c r="K92" s="31"/>
      <c r="L92" s="31">
        <f t="shared" si="4"/>
        <v>0</v>
      </c>
      <c r="M92" s="32">
        <f t="shared" si="5"/>
        <v>0</v>
      </c>
      <c r="N92" s="33"/>
      <c r="O92" s="33"/>
      <c r="P92" s="33"/>
    </row>
    <row r="93" spans="1:16" ht="36.75" x14ac:dyDescent="0.25">
      <c r="A93" s="26">
        <v>77</v>
      </c>
      <c r="B93" s="43" t="s">
        <v>1060</v>
      </c>
      <c r="C93" s="43">
        <v>100</v>
      </c>
      <c r="D93" s="43" t="s">
        <v>44</v>
      </c>
      <c r="E93" s="43" t="s">
        <v>984</v>
      </c>
      <c r="F93" s="29"/>
      <c r="G93" s="30"/>
      <c r="H93" s="31"/>
      <c r="I93" s="31"/>
      <c r="J93" s="130"/>
      <c r="K93" s="31"/>
      <c r="L93" s="31">
        <f t="shared" si="4"/>
        <v>0</v>
      </c>
      <c r="M93" s="32">
        <f t="shared" si="5"/>
        <v>0</v>
      </c>
      <c r="N93" s="33"/>
      <c r="O93" s="33"/>
      <c r="P93" s="33"/>
    </row>
    <row r="94" spans="1:16" ht="36.75" x14ac:dyDescent="0.25">
      <c r="A94" s="26">
        <v>78</v>
      </c>
      <c r="B94" s="43" t="s">
        <v>1061</v>
      </c>
      <c r="C94" s="43">
        <v>10</v>
      </c>
      <c r="D94" s="43" t="s">
        <v>0</v>
      </c>
      <c r="E94" s="43" t="s">
        <v>984</v>
      </c>
      <c r="F94" s="29"/>
      <c r="G94" s="30"/>
      <c r="H94" s="31"/>
      <c r="I94" s="31"/>
      <c r="J94" s="130"/>
      <c r="K94" s="31"/>
      <c r="L94" s="31">
        <f t="shared" si="4"/>
        <v>0</v>
      </c>
      <c r="M94" s="32">
        <f t="shared" si="5"/>
        <v>0</v>
      </c>
      <c r="N94" s="33"/>
      <c r="O94" s="33"/>
      <c r="P94" s="33"/>
    </row>
    <row r="95" spans="1:16" ht="70.5" customHeight="1" x14ac:dyDescent="0.25">
      <c r="A95" s="26">
        <v>79</v>
      </c>
      <c r="B95" s="43" t="s">
        <v>1062</v>
      </c>
      <c r="C95" s="43">
        <v>30</v>
      </c>
      <c r="D95" s="43" t="s">
        <v>0</v>
      </c>
      <c r="E95" s="43" t="s">
        <v>984</v>
      </c>
      <c r="F95" s="29"/>
      <c r="G95" s="30"/>
      <c r="H95" s="31"/>
      <c r="I95" s="31"/>
      <c r="J95" s="130"/>
      <c r="K95" s="31"/>
      <c r="L95" s="31">
        <f t="shared" si="4"/>
        <v>0</v>
      </c>
      <c r="M95" s="32">
        <f t="shared" si="5"/>
        <v>0</v>
      </c>
      <c r="N95" s="33"/>
      <c r="O95" s="33"/>
      <c r="P95" s="33"/>
    </row>
    <row r="96" spans="1:16" ht="57" customHeight="1" x14ac:dyDescent="0.25">
      <c r="A96" s="26">
        <v>80</v>
      </c>
      <c r="B96" s="43" t="s">
        <v>1063</v>
      </c>
      <c r="C96" s="43">
        <v>10</v>
      </c>
      <c r="D96" s="43" t="s">
        <v>2</v>
      </c>
      <c r="E96" s="43" t="s">
        <v>984</v>
      </c>
      <c r="F96" s="29"/>
      <c r="G96" s="30"/>
      <c r="H96" s="31"/>
      <c r="I96" s="31"/>
      <c r="J96" s="130"/>
      <c r="K96" s="31"/>
      <c r="L96" s="31">
        <f t="shared" si="4"/>
        <v>0</v>
      </c>
      <c r="M96" s="32">
        <f t="shared" si="5"/>
        <v>0</v>
      </c>
      <c r="N96" s="33"/>
      <c r="O96" s="33"/>
      <c r="P96" s="33"/>
    </row>
    <row r="97" spans="1:16" ht="53.25" customHeight="1" x14ac:dyDescent="0.25">
      <c r="A97" s="26">
        <v>81</v>
      </c>
      <c r="B97" s="43" t="s">
        <v>1064</v>
      </c>
      <c r="C97" s="43">
        <v>2</v>
      </c>
      <c r="D97" s="43" t="s">
        <v>44</v>
      </c>
      <c r="E97" s="43" t="s">
        <v>984</v>
      </c>
      <c r="F97" s="29"/>
      <c r="G97" s="30"/>
      <c r="H97" s="31"/>
      <c r="I97" s="31"/>
      <c r="J97" s="130"/>
      <c r="K97" s="31"/>
      <c r="L97" s="31">
        <f t="shared" si="4"/>
        <v>0</v>
      </c>
      <c r="M97" s="32">
        <f t="shared" si="5"/>
        <v>0</v>
      </c>
      <c r="N97" s="33"/>
      <c r="O97" s="33"/>
      <c r="P97" s="33"/>
    </row>
    <row r="98" spans="1:16" ht="57.75" customHeight="1" x14ac:dyDescent="0.25">
      <c r="A98" s="26">
        <v>82</v>
      </c>
      <c r="B98" s="43" t="s">
        <v>1065</v>
      </c>
      <c r="C98" s="43">
        <v>2</v>
      </c>
      <c r="D98" s="43" t="s">
        <v>2</v>
      </c>
      <c r="E98" s="43" t="s">
        <v>984</v>
      </c>
      <c r="F98" s="29"/>
      <c r="G98" s="30"/>
      <c r="H98" s="31"/>
      <c r="I98" s="31"/>
      <c r="J98" s="130"/>
      <c r="K98" s="31"/>
      <c r="L98" s="31">
        <f t="shared" si="4"/>
        <v>0</v>
      </c>
      <c r="M98" s="32">
        <f t="shared" si="5"/>
        <v>0</v>
      </c>
      <c r="N98" s="33"/>
      <c r="O98" s="33"/>
      <c r="P98" s="33"/>
    </row>
    <row r="99" spans="1:16" ht="58.5" customHeight="1" x14ac:dyDescent="0.25">
      <c r="A99" s="26">
        <v>83</v>
      </c>
      <c r="B99" s="43" t="s">
        <v>1066</v>
      </c>
      <c r="C99" s="43">
        <v>10</v>
      </c>
      <c r="D99" s="43" t="s">
        <v>2</v>
      </c>
      <c r="E99" s="43" t="s">
        <v>984</v>
      </c>
      <c r="F99" s="29"/>
      <c r="G99" s="30"/>
      <c r="H99" s="31"/>
      <c r="I99" s="31"/>
      <c r="J99" s="130"/>
      <c r="K99" s="31"/>
      <c r="L99" s="31">
        <f t="shared" si="4"/>
        <v>0</v>
      </c>
      <c r="M99" s="32">
        <f t="shared" si="5"/>
        <v>0</v>
      </c>
      <c r="N99" s="33"/>
      <c r="O99" s="33"/>
      <c r="P99" s="33"/>
    </row>
    <row r="100" spans="1:16" ht="53.25" customHeight="1" x14ac:dyDescent="0.25">
      <c r="A100" s="26">
        <v>84</v>
      </c>
      <c r="B100" s="43" t="s">
        <v>1067</v>
      </c>
      <c r="C100" s="43">
        <v>10</v>
      </c>
      <c r="D100" s="43" t="s">
        <v>44</v>
      </c>
      <c r="E100" s="43" t="s">
        <v>984</v>
      </c>
      <c r="F100" s="29"/>
      <c r="G100" s="30"/>
      <c r="H100" s="31"/>
      <c r="I100" s="31"/>
      <c r="J100" s="130"/>
      <c r="K100" s="31"/>
      <c r="L100" s="31">
        <f t="shared" si="4"/>
        <v>0</v>
      </c>
      <c r="M100" s="32">
        <f t="shared" si="5"/>
        <v>0</v>
      </c>
      <c r="N100" s="33"/>
      <c r="O100" s="33"/>
      <c r="P100" s="33"/>
    </row>
    <row r="101" spans="1:16" ht="43.5" customHeight="1" x14ac:dyDescent="0.25">
      <c r="A101" s="26">
        <v>85</v>
      </c>
      <c r="B101" s="43" t="s">
        <v>1068</v>
      </c>
      <c r="C101" s="43">
        <v>40</v>
      </c>
      <c r="D101" s="43" t="s">
        <v>44</v>
      </c>
      <c r="E101" s="43" t="s">
        <v>984</v>
      </c>
      <c r="F101" s="29"/>
      <c r="G101" s="30"/>
      <c r="H101" s="31"/>
      <c r="I101" s="31"/>
      <c r="J101" s="130"/>
      <c r="K101" s="31"/>
      <c r="L101" s="31">
        <f t="shared" si="4"/>
        <v>0</v>
      </c>
      <c r="M101" s="32">
        <f t="shared" si="5"/>
        <v>0</v>
      </c>
      <c r="N101" s="33"/>
      <c r="O101" s="33"/>
      <c r="P101" s="33"/>
    </row>
    <row r="102" spans="1:16" ht="79.5" customHeight="1" x14ac:dyDescent="0.25">
      <c r="A102" s="26">
        <v>86</v>
      </c>
      <c r="B102" s="43" t="s">
        <v>1069</v>
      </c>
      <c r="C102" s="43">
        <v>500</v>
      </c>
      <c r="D102" s="43" t="s">
        <v>44</v>
      </c>
      <c r="E102" s="43" t="s">
        <v>984</v>
      </c>
      <c r="F102" s="29"/>
      <c r="G102" s="30"/>
      <c r="H102" s="31"/>
      <c r="I102" s="31"/>
      <c r="J102" s="130"/>
      <c r="K102" s="31"/>
      <c r="L102" s="31">
        <f t="shared" si="4"/>
        <v>0</v>
      </c>
      <c r="M102" s="32">
        <f t="shared" si="5"/>
        <v>0</v>
      </c>
      <c r="N102" s="33"/>
      <c r="O102" s="33"/>
      <c r="P102" s="33"/>
    </row>
    <row r="103" spans="1:16" ht="73.5" customHeight="1" x14ac:dyDescent="0.25">
      <c r="A103" s="26">
        <v>87</v>
      </c>
      <c r="B103" s="43" t="s">
        <v>1070</v>
      </c>
      <c r="C103" s="43">
        <v>30</v>
      </c>
      <c r="D103" s="43" t="s">
        <v>44</v>
      </c>
      <c r="E103" s="43" t="s">
        <v>984</v>
      </c>
      <c r="F103" s="29"/>
      <c r="G103" s="30"/>
      <c r="H103" s="31"/>
      <c r="I103" s="31"/>
      <c r="J103" s="130"/>
      <c r="K103" s="31"/>
      <c r="L103" s="31">
        <f t="shared" si="4"/>
        <v>0</v>
      </c>
      <c r="M103" s="32">
        <f t="shared" si="5"/>
        <v>0</v>
      </c>
      <c r="N103" s="33"/>
      <c r="O103" s="33"/>
      <c r="P103" s="33"/>
    </row>
    <row r="104" spans="1:16" ht="87" customHeight="1" x14ac:dyDescent="0.25">
      <c r="A104" s="26">
        <v>88</v>
      </c>
      <c r="B104" s="43" t="s">
        <v>1071</v>
      </c>
      <c r="C104" s="43">
        <v>250</v>
      </c>
      <c r="D104" s="43" t="s">
        <v>44</v>
      </c>
      <c r="E104" s="43" t="s">
        <v>984</v>
      </c>
      <c r="F104" s="29"/>
      <c r="G104" s="30"/>
      <c r="H104" s="31"/>
      <c r="I104" s="31"/>
      <c r="J104" s="130"/>
      <c r="K104" s="31"/>
      <c r="L104" s="31">
        <f t="shared" si="4"/>
        <v>0</v>
      </c>
      <c r="M104" s="32">
        <f t="shared" si="5"/>
        <v>0</v>
      </c>
      <c r="N104" s="33"/>
      <c r="O104" s="33"/>
      <c r="P104" s="33"/>
    </row>
    <row r="105" spans="1:16" ht="47.25" customHeight="1" x14ac:dyDescent="0.25">
      <c r="A105" s="26">
        <v>89</v>
      </c>
      <c r="B105" s="43" t="s">
        <v>1072</v>
      </c>
      <c r="C105" s="43">
        <v>100</v>
      </c>
      <c r="D105" s="43" t="s">
        <v>44</v>
      </c>
      <c r="E105" s="43" t="s">
        <v>984</v>
      </c>
      <c r="F105" s="29"/>
      <c r="G105" s="30"/>
      <c r="H105" s="31"/>
      <c r="I105" s="31"/>
      <c r="J105" s="130"/>
      <c r="K105" s="31"/>
      <c r="L105" s="31">
        <f t="shared" si="4"/>
        <v>0</v>
      </c>
      <c r="M105" s="32">
        <f t="shared" si="5"/>
        <v>0</v>
      </c>
      <c r="N105" s="33"/>
      <c r="O105" s="33"/>
      <c r="P105" s="33"/>
    </row>
    <row r="106" spans="1:16" ht="48.75" customHeight="1" x14ac:dyDescent="0.25">
      <c r="A106" s="26">
        <v>90</v>
      </c>
      <c r="B106" s="43" t="s">
        <v>1073</v>
      </c>
      <c r="C106" s="43">
        <v>20</v>
      </c>
      <c r="D106" s="43" t="s">
        <v>44</v>
      </c>
      <c r="E106" s="43" t="s">
        <v>984</v>
      </c>
      <c r="F106" s="29"/>
      <c r="G106" s="30"/>
      <c r="H106" s="31"/>
      <c r="I106" s="31"/>
      <c r="J106" s="130"/>
      <c r="K106" s="31"/>
      <c r="L106" s="31">
        <f t="shared" si="4"/>
        <v>0</v>
      </c>
      <c r="M106" s="32">
        <f t="shared" si="5"/>
        <v>0</v>
      </c>
      <c r="N106" s="33"/>
      <c r="O106" s="33"/>
      <c r="P106" s="33"/>
    </row>
    <row r="107" spans="1:16" ht="46.5" customHeight="1" x14ac:dyDescent="0.25">
      <c r="A107" s="26">
        <v>91</v>
      </c>
      <c r="B107" s="43" t="s">
        <v>1074</v>
      </c>
      <c r="C107" s="43">
        <v>20</v>
      </c>
      <c r="D107" s="43" t="s">
        <v>44</v>
      </c>
      <c r="E107" s="43" t="s">
        <v>984</v>
      </c>
      <c r="F107" s="29"/>
      <c r="G107" s="30"/>
      <c r="H107" s="31"/>
      <c r="I107" s="31"/>
      <c r="J107" s="130"/>
      <c r="K107" s="31"/>
      <c r="L107" s="31">
        <f t="shared" si="4"/>
        <v>0</v>
      </c>
      <c r="M107" s="32">
        <f t="shared" si="5"/>
        <v>0</v>
      </c>
      <c r="N107" s="33"/>
      <c r="O107" s="33"/>
      <c r="P107" s="33"/>
    </row>
    <row r="108" spans="1:16" ht="210" customHeight="1" x14ac:dyDescent="0.25">
      <c r="A108" s="26">
        <v>92</v>
      </c>
      <c r="B108" s="43" t="s">
        <v>1118</v>
      </c>
      <c r="C108" s="43">
        <v>2000</v>
      </c>
      <c r="D108" s="43" t="s">
        <v>44</v>
      </c>
      <c r="E108" s="43" t="s">
        <v>984</v>
      </c>
      <c r="F108" s="29"/>
      <c r="G108" s="30"/>
      <c r="H108" s="31"/>
      <c r="I108" s="31"/>
      <c r="J108" s="130"/>
      <c r="K108" s="31"/>
      <c r="L108" s="31">
        <f t="shared" si="4"/>
        <v>0</v>
      </c>
      <c r="M108" s="32">
        <f t="shared" si="5"/>
        <v>0</v>
      </c>
      <c r="N108" s="33"/>
      <c r="O108" s="33"/>
      <c r="P108" s="33"/>
    </row>
    <row r="109" spans="1:16" ht="197.25" customHeight="1" x14ac:dyDescent="0.25">
      <c r="A109" s="26">
        <v>93</v>
      </c>
      <c r="B109" s="43" t="s">
        <v>1119</v>
      </c>
      <c r="C109" s="43">
        <v>4000</v>
      </c>
      <c r="D109" s="43" t="s">
        <v>44</v>
      </c>
      <c r="E109" s="43" t="s">
        <v>984</v>
      </c>
      <c r="F109" s="29"/>
      <c r="G109" s="30"/>
      <c r="H109" s="31"/>
      <c r="I109" s="31"/>
      <c r="J109" s="130"/>
      <c r="K109" s="31"/>
      <c r="L109" s="31">
        <f t="shared" si="4"/>
        <v>0</v>
      </c>
      <c r="M109" s="32">
        <f t="shared" si="5"/>
        <v>0</v>
      </c>
      <c r="N109" s="33"/>
      <c r="O109" s="33"/>
      <c r="P109" s="33"/>
    </row>
    <row r="110" spans="1:16" ht="41.25" customHeight="1" x14ac:dyDescent="0.25">
      <c r="A110" s="26">
        <v>94</v>
      </c>
      <c r="B110" s="43" t="s">
        <v>1120</v>
      </c>
      <c r="C110" s="43">
        <v>1000</v>
      </c>
      <c r="D110" s="43" t="s">
        <v>44</v>
      </c>
      <c r="E110" s="43" t="s">
        <v>984</v>
      </c>
      <c r="F110" s="29"/>
      <c r="G110" s="30"/>
      <c r="H110" s="31"/>
      <c r="I110" s="31"/>
      <c r="J110" s="130"/>
      <c r="K110" s="31"/>
      <c r="L110" s="31">
        <f t="shared" si="4"/>
        <v>0</v>
      </c>
      <c r="M110" s="32">
        <f t="shared" si="5"/>
        <v>0</v>
      </c>
      <c r="N110" s="33"/>
      <c r="O110" s="33"/>
      <c r="P110" s="33"/>
    </row>
    <row r="111" spans="1:16" ht="51" customHeight="1" x14ac:dyDescent="0.25">
      <c r="A111" s="26">
        <v>95</v>
      </c>
      <c r="B111" s="43" t="s">
        <v>1121</v>
      </c>
      <c r="C111" s="43">
        <v>1000</v>
      </c>
      <c r="D111" s="43" t="s">
        <v>44</v>
      </c>
      <c r="E111" s="43" t="s">
        <v>1117</v>
      </c>
      <c r="F111" s="29"/>
      <c r="G111" s="30"/>
      <c r="H111" s="31"/>
      <c r="I111" s="31"/>
      <c r="J111" s="130"/>
      <c r="K111" s="31"/>
      <c r="L111" s="31">
        <f t="shared" si="4"/>
        <v>0</v>
      </c>
      <c r="M111" s="32">
        <f t="shared" si="5"/>
        <v>0</v>
      </c>
      <c r="N111" s="33"/>
      <c r="O111" s="33"/>
      <c r="P111" s="33"/>
    </row>
    <row r="112" spans="1:16" ht="67.5" customHeight="1" x14ac:dyDescent="0.25">
      <c r="A112" s="26">
        <v>96</v>
      </c>
      <c r="B112" s="43" t="s">
        <v>1122</v>
      </c>
      <c r="C112" s="43">
        <v>10</v>
      </c>
      <c r="D112" s="43" t="s">
        <v>44</v>
      </c>
      <c r="E112" s="43" t="s">
        <v>984</v>
      </c>
      <c r="F112" s="29"/>
      <c r="G112" s="30"/>
      <c r="H112" s="31"/>
      <c r="I112" s="31"/>
      <c r="J112" s="130"/>
      <c r="K112" s="31"/>
      <c r="L112" s="31">
        <f t="shared" si="4"/>
        <v>0</v>
      </c>
      <c r="M112" s="32">
        <f t="shared" si="5"/>
        <v>0</v>
      </c>
      <c r="N112" s="33"/>
      <c r="O112" s="33"/>
      <c r="P112" s="33"/>
    </row>
    <row r="113" spans="1:16" ht="77.25" customHeight="1" x14ac:dyDescent="0.25">
      <c r="A113" s="26">
        <v>97</v>
      </c>
      <c r="B113" s="43" t="s">
        <v>1123</v>
      </c>
      <c r="C113" s="43">
        <v>100</v>
      </c>
      <c r="D113" s="43" t="s">
        <v>44</v>
      </c>
      <c r="E113" s="43" t="s">
        <v>984</v>
      </c>
      <c r="F113" s="29"/>
      <c r="G113" s="30"/>
      <c r="H113" s="31"/>
      <c r="I113" s="31"/>
      <c r="J113" s="130"/>
      <c r="K113" s="31"/>
      <c r="L113" s="31">
        <f t="shared" si="4"/>
        <v>0</v>
      </c>
      <c r="M113" s="32">
        <f t="shared" si="5"/>
        <v>0</v>
      </c>
      <c r="N113" s="33"/>
      <c r="O113" s="33"/>
      <c r="P113" s="33"/>
    </row>
    <row r="114" spans="1:16" ht="66.75" customHeight="1" x14ac:dyDescent="0.25">
      <c r="A114" s="26">
        <v>98</v>
      </c>
      <c r="B114" s="43" t="s">
        <v>1124</v>
      </c>
      <c r="C114" s="43">
        <v>50</v>
      </c>
      <c r="D114" s="43" t="s">
        <v>44</v>
      </c>
      <c r="E114" s="43" t="s">
        <v>984</v>
      </c>
      <c r="F114" s="29"/>
      <c r="G114" s="30"/>
      <c r="H114" s="31"/>
      <c r="I114" s="31"/>
      <c r="J114" s="130"/>
      <c r="K114" s="31"/>
      <c r="L114" s="31">
        <f t="shared" si="4"/>
        <v>0</v>
      </c>
      <c r="M114" s="32">
        <f t="shared" si="5"/>
        <v>0</v>
      </c>
      <c r="N114" s="33"/>
      <c r="O114" s="33"/>
      <c r="P114" s="33"/>
    </row>
    <row r="115" spans="1:16" ht="45.75" customHeight="1" x14ac:dyDescent="0.25">
      <c r="A115" s="26">
        <v>99</v>
      </c>
      <c r="B115" s="43" t="s">
        <v>1125</v>
      </c>
      <c r="C115" s="43">
        <v>2000</v>
      </c>
      <c r="D115" s="43" t="s">
        <v>44</v>
      </c>
      <c r="E115" s="43" t="s">
        <v>984</v>
      </c>
      <c r="F115" s="29"/>
      <c r="G115" s="30"/>
      <c r="H115" s="31"/>
      <c r="I115" s="31"/>
      <c r="J115" s="130"/>
      <c r="K115" s="31"/>
      <c r="L115" s="31">
        <f t="shared" si="4"/>
        <v>0</v>
      </c>
      <c r="M115" s="32">
        <f t="shared" si="5"/>
        <v>0</v>
      </c>
      <c r="N115" s="33"/>
      <c r="O115" s="33"/>
      <c r="P115" s="33"/>
    </row>
    <row r="116" spans="1:16" ht="46.5" customHeight="1" x14ac:dyDescent="0.25">
      <c r="A116" s="26">
        <v>100</v>
      </c>
      <c r="B116" s="43" t="s">
        <v>1126</v>
      </c>
      <c r="C116" s="43">
        <v>1000</v>
      </c>
      <c r="D116" s="43" t="s">
        <v>44</v>
      </c>
      <c r="E116" s="43" t="s">
        <v>984</v>
      </c>
      <c r="F116" s="29"/>
      <c r="G116" s="30"/>
      <c r="H116" s="31"/>
      <c r="I116" s="31"/>
      <c r="J116" s="130"/>
      <c r="K116" s="31"/>
      <c r="L116" s="31">
        <f t="shared" si="4"/>
        <v>0</v>
      </c>
      <c r="M116" s="32">
        <f t="shared" si="5"/>
        <v>0</v>
      </c>
      <c r="N116" s="33"/>
      <c r="O116" s="33"/>
      <c r="P116" s="33"/>
    </row>
    <row r="117" spans="1:16" ht="36.75" x14ac:dyDescent="0.25">
      <c r="A117" s="26">
        <v>101</v>
      </c>
      <c r="B117" s="43" t="s">
        <v>1127</v>
      </c>
      <c r="C117" s="43">
        <v>100</v>
      </c>
      <c r="D117" s="43" t="s">
        <v>44</v>
      </c>
      <c r="E117" s="43" t="s">
        <v>984</v>
      </c>
      <c r="F117" s="29"/>
      <c r="G117" s="30"/>
      <c r="H117" s="31"/>
      <c r="I117" s="31"/>
      <c r="J117" s="130"/>
      <c r="K117" s="31"/>
      <c r="L117" s="31">
        <f t="shared" si="4"/>
        <v>0</v>
      </c>
      <c r="M117" s="32">
        <f t="shared" si="5"/>
        <v>0</v>
      </c>
      <c r="N117" s="33"/>
      <c r="O117" s="33"/>
      <c r="P117" s="33"/>
    </row>
    <row r="118" spans="1:16" ht="39" customHeight="1" x14ac:dyDescent="0.25">
      <c r="A118" s="26">
        <v>102</v>
      </c>
      <c r="B118" s="43" t="s">
        <v>1128</v>
      </c>
      <c r="C118" s="43">
        <v>4000</v>
      </c>
      <c r="D118" s="43" t="s">
        <v>44</v>
      </c>
      <c r="E118" s="43" t="s">
        <v>984</v>
      </c>
      <c r="F118" s="29"/>
      <c r="G118" s="30"/>
      <c r="H118" s="31"/>
      <c r="I118" s="31"/>
      <c r="J118" s="130"/>
      <c r="K118" s="31"/>
      <c r="L118" s="31">
        <f t="shared" si="4"/>
        <v>0</v>
      </c>
      <c r="M118" s="32">
        <f t="shared" si="5"/>
        <v>0</v>
      </c>
      <c r="N118" s="33"/>
      <c r="O118" s="33"/>
      <c r="P118" s="33"/>
    </row>
    <row r="119" spans="1:16" ht="36.75" x14ac:dyDescent="0.25">
      <c r="A119" s="26">
        <v>103</v>
      </c>
      <c r="B119" s="43" t="s">
        <v>1182</v>
      </c>
      <c r="C119" s="43">
        <v>10</v>
      </c>
      <c r="D119" s="43" t="s">
        <v>44</v>
      </c>
      <c r="E119" s="43" t="s">
        <v>984</v>
      </c>
      <c r="F119" s="29"/>
      <c r="G119" s="30"/>
      <c r="H119" s="31"/>
      <c r="I119" s="31"/>
      <c r="J119" s="130"/>
      <c r="K119" s="31"/>
      <c r="L119" s="31">
        <f t="shared" si="4"/>
        <v>0</v>
      </c>
      <c r="M119" s="32">
        <f t="shared" si="5"/>
        <v>0</v>
      </c>
      <c r="N119" s="33"/>
      <c r="O119" s="33"/>
      <c r="P119" s="33"/>
    </row>
    <row r="120" spans="1:16" ht="36.75" x14ac:dyDescent="0.25">
      <c r="A120" s="26">
        <v>104</v>
      </c>
      <c r="B120" s="43" t="s">
        <v>1129</v>
      </c>
      <c r="C120" s="43">
        <v>20</v>
      </c>
      <c r="D120" s="43" t="s">
        <v>44</v>
      </c>
      <c r="E120" s="43" t="s">
        <v>984</v>
      </c>
      <c r="F120" s="29"/>
      <c r="G120" s="30"/>
      <c r="H120" s="31"/>
      <c r="I120" s="31"/>
      <c r="J120" s="130"/>
      <c r="K120" s="31"/>
      <c r="L120" s="31">
        <f t="shared" si="4"/>
        <v>0</v>
      </c>
      <c r="M120" s="32">
        <f t="shared" si="5"/>
        <v>0</v>
      </c>
      <c r="N120" s="33"/>
      <c r="O120" s="33"/>
      <c r="P120" s="33"/>
    </row>
    <row r="121" spans="1:16" ht="54" customHeight="1" x14ac:dyDescent="0.25">
      <c r="A121" s="26">
        <v>105</v>
      </c>
      <c r="B121" s="43" t="s">
        <v>1130</v>
      </c>
      <c r="C121" s="43">
        <v>10</v>
      </c>
      <c r="D121" s="43" t="s">
        <v>44</v>
      </c>
      <c r="E121" s="43" t="s">
        <v>984</v>
      </c>
      <c r="F121" s="29"/>
      <c r="G121" s="30"/>
      <c r="H121" s="31"/>
      <c r="I121" s="31"/>
      <c r="J121" s="130"/>
      <c r="K121" s="31"/>
      <c r="L121" s="31">
        <f t="shared" si="4"/>
        <v>0</v>
      </c>
      <c r="M121" s="32">
        <f t="shared" si="5"/>
        <v>0</v>
      </c>
      <c r="N121" s="33"/>
      <c r="O121" s="33"/>
      <c r="P121" s="33"/>
    </row>
    <row r="122" spans="1:16" ht="45.75" customHeight="1" x14ac:dyDescent="0.25">
      <c r="A122" s="26">
        <v>106</v>
      </c>
      <c r="B122" s="43" t="s">
        <v>1075</v>
      </c>
      <c r="C122" s="43">
        <v>400</v>
      </c>
      <c r="D122" s="43" t="s">
        <v>44</v>
      </c>
      <c r="E122" s="43" t="s">
        <v>984</v>
      </c>
      <c r="F122" s="29"/>
      <c r="G122" s="30"/>
      <c r="H122" s="31"/>
      <c r="I122" s="31"/>
      <c r="J122" s="130"/>
      <c r="K122" s="31"/>
      <c r="L122" s="31">
        <f t="shared" si="4"/>
        <v>0</v>
      </c>
      <c r="M122" s="32">
        <f t="shared" si="5"/>
        <v>0</v>
      </c>
      <c r="N122" s="33"/>
      <c r="O122" s="33"/>
      <c r="P122" s="33"/>
    </row>
    <row r="123" spans="1:16" x14ac:dyDescent="0.25">
      <c r="A123" s="37"/>
      <c r="B123" s="37" t="s">
        <v>1152</v>
      </c>
      <c r="C123" s="37"/>
      <c r="D123" s="37"/>
      <c r="E123" s="37"/>
      <c r="F123" s="37"/>
      <c r="G123" s="37"/>
      <c r="H123" s="37"/>
      <c r="I123" s="37"/>
      <c r="J123" s="37"/>
      <c r="K123" s="132"/>
      <c r="L123" s="38">
        <f>SUM(L17:L122)</f>
        <v>0</v>
      </c>
      <c r="M123" s="38">
        <f>SUM(M17:M122)</f>
        <v>0</v>
      </c>
    </row>
    <row r="125" spans="1:16" x14ac:dyDescent="0.25">
      <c r="E125" t="s">
        <v>3</v>
      </c>
    </row>
    <row r="126" spans="1:16" x14ac:dyDescent="0.25">
      <c r="G126" t="s">
        <v>555</v>
      </c>
      <c r="K126" t="s">
        <v>556</v>
      </c>
    </row>
  </sheetData>
  <mergeCells count="5">
    <mergeCell ref="A1:I7"/>
    <mergeCell ref="A8:H8"/>
    <mergeCell ref="A10:B10"/>
    <mergeCell ref="A14:E14"/>
    <mergeCell ref="F14:P14"/>
  </mergeCells>
  <phoneticPr fontId="10" type="noConversion"/>
  <dataValidations count="1">
    <dataValidation allowBlank="1" showErrorMessage="1" errorTitle="Napačna vrednost podatkov" error="Vrednost popusta je previsoka. Skupna cena ne more biti negativna vrednost. Prosimo preverite podatke." sqref="I17:J122" xr:uid="{00000000-0002-0000-0600-000000000000}"/>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40"/>
  <sheetViews>
    <sheetView tabSelected="1" topLeftCell="A109" zoomScale="106" zoomScaleNormal="106" workbookViewId="0">
      <selection activeCell="B111" sqref="B111"/>
    </sheetView>
  </sheetViews>
  <sheetFormatPr defaultRowHeight="15" x14ac:dyDescent="0.25"/>
  <cols>
    <col min="1" max="1" width="11.85546875" customWidth="1"/>
    <col min="2" max="2" width="46.140625" customWidth="1"/>
    <col min="5" max="5" width="12.5703125" customWidth="1"/>
    <col min="7" max="7" width="14.28515625" customWidth="1"/>
    <col min="8" max="8" width="15" customWidth="1"/>
    <col min="9" max="9" width="17.140625" customWidth="1"/>
    <col min="10" max="10" width="11.5703125" customWidth="1"/>
    <col min="11" max="12" width="15" customWidth="1"/>
    <col min="13" max="13" width="17.7109375" customWidth="1"/>
    <col min="14" max="14" width="16" customWidth="1"/>
    <col min="15" max="15" width="17.140625" customWidth="1"/>
    <col min="16" max="16" width="16.7109375" customWidth="1"/>
  </cols>
  <sheetData>
    <row r="1" spans="1:16" x14ac:dyDescent="0.25">
      <c r="A1" s="147" t="s">
        <v>1165</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867</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868</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63" customHeight="1" x14ac:dyDescent="0.25">
      <c r="A17" s="26">
        <v>1</v>
      </c>
      <c r="B17" s="27" t="s">
        <v>869</v>
      </c>
      <c r="C17" s="28">
        <v>100</v>
      </c>
      <c r="D17" s="27" t="s">
        <v>0</v>
      </c>
      <c r="E17" s="27" t="s">
        <v>870</v>
      </c>
      <c r="F17" s="29"/>
      <c r="G17" s="30"/>
      <c r="H17" s="31"/>
      <c r="I17" s="31"/>
      <c r="J17" s="30"/>
      <c r="K17" s="31"/>
      <c r="L17" s="31">
        <f>C17*I17</f>
        <v>0</v>
      </c>
      <c r="M17" s="32">
        <f>C17*K17</f>
        <v>0</v>
      </c>
      <c r="N17" s="33"/>
      <c r="O17" s="33"/>
      <c r="P17" s="33"/>
    </row>
    <row r="18" spans="1:16" ht="59.25" customHeight="1" x14ac:dyDescent="0.25">
      <c r="A18" s="26">
        <v>2</v>
      </c>
      <c r="B18" s="27" t="s">
        <v>871</v>
      </c>
      <c r="C18" s="28">
        <v>1000</v>
      </c>
      <c r="D18" s="27" t="s">
        <v>0</v>
      </c>
      <c r="E18" s="27" t="s">
        <v>870</v>
      </c>
      <c r="F18" s="29"/>
      <c r="G18" s="30"/>
      <c r="H18" s="31"/>
      <c r="I18" s="31"/>
      <c r="J18" s="30"/>
      <c r="K18" s="31"/>
      <c r="L18" s="31">
        <f t="shared" ref="L18:L81" si="0">C18*I18</f>
        <v>0</v>
      </c>
      <c r="M18" s="32">
        <f t="shared" ref="M18:M81" si="1">C18*K18</f>
        <v>0</v>
      </c>
      <c r="N18" s="33"/>
      <c r="O18" s="33"/>
      <c r="P18" s="33"/>
    </row>
    <row r="19" spans="1:16" ht="60" customHeight="1" x14ac:dyDescent="0.25">
      <c r="A19" s="26">
        <v>3</v>
      </c>
      <c r="B19" s="27" t="s">
        <v>872</v>
      </c>
      <c r="C19" s="28">
        <v>1000</v>
      </c>
      <c r="D19" s="27" t="s">
        <v>0</v>
      </c>
      <c r="E19" s="27" t="s">
        <v>870</v>
      </c>
      <c r="F19" s="29"/>
      <c r="G19" s="30"/>
      <c r="H19" s="31"/>
      <c r="I19" s="31"/>
      <c r="J19" s="30"/>
      <c r="K19" s="31"/>
      <c r="L19" s="31">
        <f t="shared" si="0"/>
        <v>0</v>
      </c>
      <c r="M19" s="32">
        <f t="shared" si="1"/>
        <v>0</v>
      </c>
      <c r="N19" s="33"/>
      <c r="O19" s="33"/>
      <c r="P19" s="33"/>
    </row>
    <row r="20" spans="1:16" ht="69.75" customHeight="1" x14ac:dyDescent="0.25">
      <c r="A20" s="26">
        <v>4</v>
      </c>
      <c r="B20" s="27" t="s">
        <v>873</v>
      </c>
      <c r="C20" s="28">
        <v>1000</v>
      </c>
      <c r="D20" s="27" t="s">
        <v>0</v>
      </c>
      <c r="E20" s="27" t="s">
        <v>870</v>
      </c>
      <c r="F20" s="29"/>
      <c r="G20" s="30"/>
      <c r="H20" s="31"/>
      <c r="I20" s="31"/>
      <c r="J20" s="30"/>
      <c r="K20" s="31"/>
      <c r="L20" s="31">
        <f t="shared" si="0"/>
        <v>0</v>
      </c>
      <c r="M20" s="32">
        <f t="shared" si="1"/>
        <v>0</v>
      </c>
      <c r="N20" s="33"/>
      <c r="O20" s="33"/>
      <c r="P20" s="33"/>
    </row>
    <row r="21" spans="1:16" ht="74.25" customHeight="1" x14ac:dyDescent="0.25">
      <c r="A21" s="26">
        <v>5</v>
      </c>
      <c r="B21" s="27" t="s">
        <v>874</v>
      </c>
      <c r="C21" s="28">
        <v>20</v>
      </c>
      <c r="D21" s="27" t="s">
        <v>0</v>
      </c>
      <c r="E21" s="27" t="s">
        <v>870</v>
      </c>
      <c r="F21" s="29"/>
      <c r="G21" s="30"/>
      <c r="H21" s="31"/>
      <c r="I21" s="31"/>
      <c r="J21" s="30"/>
      <c r="K21" s="31"/>
      <c r="L21" s="31">
        <f t="shared" si="0"/>
        <v>0</v>
      </c>
      <c r="M21" s="32">
        <f t="shared" si="1"/>
        <v>0</v>
      </c>
      <c r="N21" s="33"/>
      <c r="O21" s="33"/>
      <c r="P21" s="33"/>
    </row>
    <row r="22" spans="1:16" ht="65.25" customHeight="1" x14ac:dyDescent="0.25">
      <c r="A22" s="26">
        <v>6</v>
      </c>
      <c r="B22" s="27" t="s">
        <v>875</v>
      </c>
      <c r="C22" s="28">
        <v>120</v>
      </c>
      <c r="D22" s="27" t="s">
        <v>2</v>
      </c>
      <c r="E22" s="27" t="s">
        <v>870</v>
      </c>
      <c r="F22" s="29"/>
      <c r="G22" s="30"/>
      <c r="H22" s="31"/>
      <c r="I22" s="31"/>
      <c r="J22" s="30"/>
      <c r="K22" s="31"/>
      <c r="L22" s="31">
        <f t="shared" si="0"/>
        <v>0</v>
      </c>
      <c r="M22" s="32">
        <f t="shared" si="1"/>
        <v>0</v>
      </c>
      <c r="N22" s="33"/>
      <c r="O22" s="33"/>
      <c r="P22" s="33"/>
    </row>
    <row r="23" spans="1:16" ht="102" customHeight="1" x14ac:dyDescent="0.25">
      <c r="A23" s="26">
        <v>7</v>
      </c>
      <c r="B23" s="27" t="s">
        <v>876</v>
      </c>
      <c r="C23" s="28">
        <v>1000</v>
      </c>
      <c r="D23" s="27" t="s">
        <v>2</v>
      </c>
      <c r="E23" s="27" t="s">
        <v>870</v>
      </c>
      <c r="F23" s="29"/>
      <c r="G23" s="30"/>
      <c r="H23" s="31"/>
      <c r="I23" s="31"/>
      <c r="J23" s="30"/>
      <c r="K23" s="31"/>
      <c r="L23" s="31">
        <f t="shared" si="0"/>
        <v>0</v>
      </c>
      <c r="M23" s="32">
        <f t="shared" si="1"/>
        <v>0</v>
      </c>
      <c r="N23" s="33"/>
      <c r="O23" s="33"/>
      <c r="P23" s="33"/>
    </row>
    <row r="24" spans="1:16" ht="117.75" customHeight="1" x14ac:dyDescent="0.25">
      <c r="A24" s="26">
        <v>8</v>
      </c>
      <c r="B24" s="27" t="s">
        <v>877</v>
      </c>
      <c r="C24" s="28">
        <v>10</v>
      </c>
      <c r="D24" s="27" t="s">
        <v>2</v>
      </c>
      <c r="E24" s="27" t="s">
        <v>870</v>
      </c>
      <c r="F24" s="29"/>
      <c r="G24" s="30"/>
      <c r="H24" s="31"/>
      <c r="I24" s="31"/>
      <c r="J24" s="30"/>
      <c r="K24" s="31"/>
      <c r="L24" s="31">
        <f t="shared" si="0"/>
        <v>0</v>
      </c>
      <c r="M24" s="32">
        <f t="shared" si="1"/>
        <v>0</v>
      </c>
      <c r="N24" s="33"/>
      <c r="O24" s="33"/>
      <c r="P24" s="33"/>
    </row>
    <row r="25" spans="1:16" ht="66.75" customHeight="1" x14ac:dyDescent="0.25">
      <c r="A25" s="26">
        <v>9</v>
      </c>
      <c r="B25" s="27" t="s">
        <v>878</v>
      </c>
      <c r="C25" s="28">
        <v>3200</v>
      </c>
      <c r="D25" s="27" t="s">
        <v>44</v>
      </c>
      <c r="E25" s="27" t="s">
        <v>870</v>
      </c>
      <c r="F25" s="29"/>
      <c r="G25" s="30"/>
      <c r="H25" s="31"/>
      <c r="I25" s="31"/>
      <c r="J25" s="30"/>
      <c r="K25" s="31"/>
      <c r="L25" s="31">
        <f t="shared" si="0"/>
        <v>0</v>
      </c>
      <c r="M25" s="32">
        <f t="shared" si="1"/>
        <v>0</v>
      </c>
      <c r="N25" s="33"/>
      <c r="O25" s="33"/>
      <c r="P25" s="33"/>
    </row>
    <row r="26" spans="1:16" ht="77.25" customHeight="1" x14ac:dyDescent="0.25">
      <c r="A26" s="26">
        <v>10</v>
      </c>
      <c r="B26" s="42" t="s">
        <v>879</v>
      </c>
      <c r="C26" s="28">
        <v>300</v>
      </c>
      <c r="D26" s="27" t="s">
        <v>44</v>
      </c>
      <c r="E26" s="27" t="s">
        <v>870</v>
      </c>
      <c r="F26" s="29"/>
      <c r="G26" s="30"/>
      <c r="H26" s="31"/>
      <c r="I26" s="31"/>
      <c r="J26" s="30"/>
      <c r="K26" s="31"/>
      <c r="L26" s="31">
        <f t="shared" si="0"/>
        <v>0</v>
      </c>
      <c r="M26" s="32">
        <f t="shared" si="1"/>
        <v>0</v>
      </c>
      <c r="N26" s="33"/>
      <c r="O26" s="33"/>
      <c r="P26" s="33"/>
    </row>
    <row r="27" spans="1:16" ht="60" customHeight="1" x14ac:dyDescent="0.25">
      <c r="A27" s="26">
        <v>11</v>
      </c>
      <c r="B27" s="27" t="s">
        <v>880</v>
      </c>
      <c r="C27" s="27">
        <v>600</v>
      </c>
      <c r="D27" s="27" t="s">
        <v>44</v>
      </c>
      <c r="E27" s="27" t="s">
        <v>870</v>
      </c>
      <c r="F27" s="29"/>
      <c r="G27" s="30"/>
      <c r="H27" s="31"/>
      <c r="I27" s="31"/>
      <c r="J27" s="30"/>
      <c r="K27" s="31"/>
      <c r="L27" s="31">
        <f t="shared" si="0"/>
        <v>0</v>
      </c>
      <c r="M27" s="32">
        <f t="shared" si="1"/>
        <v>0</v>
      </c>
      <c r="N27" s="33"/>
      <c r="O27" s="33"/>
      <c r="P27" s="33"/>
    </row>
    <row r="28" spans="1:16" ht="53.25" customHeight="1" x14ac:dyDescent="0.25">
      <c r="A28" s="26">
        <v>12</v>
      </c>
      <c r="B28" s="43" t="s">
        <v>881</v>
      </c>
      <c r="C28" s="43">
        <v>100</v>
      </c>
      <c r="D28" s="43" t="s">
        <v>44</v>
      </c>
      <c r="E28" s="43" t="s">
        <v>870</v>
      </c>
      <c r="F28" s="29"/>
      <c r="G28" s="30"/>
      <c r="H28" s="31"/>
      <c r="I28" s="31"/>
      <c r="J28" s="30"/>
      <c r="K28" s="31"/>
      <c r="L28" s="31">
        <f t="shared" si="0"/>
        <v>0</v>
      </c>
      <c r="M28" s="32">
        <f t="shared" si="1"/>
        <v>0</v>
      </c>
      <c r="N28" s="33"/>
      <c r="O28" s="33"/>
      <c r="P28" s="33"/>
    </row>
    <row r="29" spans="1:16" ht="52.5" customHeight="1" x14ac:dyDescent="0.25">
      <c r="A29" s="26">
        <v>13</v>
      </c>
      <c r="B29" s="43" t="s">
        <v>882</v>
      </c>
      <c r="C29" s="43">
        <v>1000</v>
      </c>
      <c r="D29" s="43" t="s">
        <v>44</v>
      </c>
      <c r="E29" s="43" t="s">
        <v>870</v>
      </c>
      <c r="F29" s="29"/>
      <c r="G29" s="30"/>
      <c r="H29" s="31"/>
      <c r="I29" s="31"/>
      <c r="J29" s="30"/>
      <c r="K29" s="31"/>
      <c r="L29" s="31">
        <f t="shared" si="0"/>
        <v>0</v>
      </c>
      <c r="M29" s="32">
        <f t="shared" si="1"/>
        <v>0</v>
      </c>
      <c r="N29" s="33"/>
      <c r="O29" s="33"/>
      <c r="P29" s="33"/>
    </row>
    <row r="30" spans="1:16" ht="54.75" customHeight="1" x14ac:dyDescent="0.25">
      <c r="A30" s="26">
        <v>14</v>
      </c>
      <c r="B30" s="43" t="s">
        <v>883</v>
      </c>
      <c r="C30" s="43">
        <v>500</v>
      </c>
      <c r="D30" s="43" t="s">
        <v>44</v>
      </c>
      <c r="E30" s="43" t="s">
        <v>870</v>
      </c>
      <c r="F30" s="29"/>
      <c r="G30" s="30"/>
      <c r="H30" s="31"/>
      <c r="I30" s="31"/>
      <c r="J30" s="30"/>
      <c r="K30" s="31"/>
      <c r="L30" s="31">
        <f t="shared" si="0"/>
        <v>0</v>
      </c>
      <c r="M30" s="32">
        <f t="shared" si="1"/>
        <v>0</v>
      </c>
      <c r="N30" s="33"/>
      <c r="O30" s="33"/>
      <c r="P30" s="33"/>
    </row>
    <row r="31" spans="1:16" ht="60.75" customHeight="1" x14ac:dyDescent="0.25">
      <c r="A31" s="26">
        <v>15</v>
      </c>
      <c r="B31" s="43" t="s">
        <v>884</v>
      </c>
      <c r="C31" s="43">
        <v>300</v>
      </c>
      <c r="D31" s="43" t="s">
        <v>0</v>
      </c>
      <c r="E31" s="43" t="s">
        <v>870</v>
      </c>
      <c r="F31" s="29"/>
      <c r="G31" s="30"/>
      <c r="H31" s="31"/>
      <c r="I31" s="31"/>
      <c r="J31" s="30"/>
      <c r="K31" s="31"/>
      <c r="L31" s="31">
        <f t="shared" si="0"/>
        <v>0</v>
      </c>
      <c r="M31" s="32">
        <f t="shared" si="1"/>
        <v>0</v>
      </c>
      <c r="N31" s="33"/>
      <c r="O31" s="33"/>
      <c r="P31" s="33"/>
    </row>
    <row r="32" spans="1:16" ht="58.5" customHeight="1" x14ac:dyDescent="0.25">
      <c r="A32" s="26">
        <v>15</v>
      </c>
      <c r="B32" s="43" t="s">
        <v>885</v>
      </c>
      <c r="C32" s="43">
        <v>200</v>
      </c>
      <c r="D32" s="43" t="s">
        <v>0</v>
      </c>
      <c r="E32" s="43" t="s">
        <v>870</v>
      </c>
      <c r="F32" s="29"/>
      <c r="G32" s="30"/>
      <c r="H32" s="31"/>
      <c r="I32" s="31"/>
      <c r="J32" s="30"/>
      <c r="K32" s="31"/>
      <c r="L32" s="31">
        <f t="shared" si="0"/>
        <v>0</v>
      </c>
      <c r="M32" s="32">
        <f t="shared" si="1"/>
        <v>0</v>
      </c>
      <c r="N32" s="33"/>
      <c r="O32" s="33"/>
      <c r="P32" s="33"/>
    </row>
    <row r="33" spans="1:16" ht="63.75" customHeight="1" x14ac:dyDescent="0.25">
      <c r="A33" s="26">
        <v>16</v>
      </c>
      <c r="B33" s="43" t="s">
        <v>886</v>
      </c>
      <c r="C33" s="43">
        <v>200</v>
      </c>
      <c r="D33" s="43" t="s">
        <v>0</v>
      </c>
      <c r="E33" s="43" t="s">
        <v>870</v>
      </c>
      <c r="F33" s="29"/>
      <c r="G33" s="30"/>
      <c r="H33" s="31"/>
      <c r="I33" s="31"/>
      <c r="J33" s="30"/>
      <c r="K33" s="31"/>
      <c r="L33" s="31">
        <f t="shared" si="0"/>
        <v>0</v>
      </c>
      <c r="M33" s="32">
        <f t="shared" si="1"/>
        <v>0</v>
      </c>
      <c r="N33" s="33"/>
      <c r="O33" s="33"/>
      <c r="P33" s="33"/>
    </row>
    <row r="34" spans="1:16" ht="67.5" customHeight="1" x14ac:dyDescent="0.25">
      <c r="A34" s="26">
        <v>17</v>
      </c>
      <c r="B34" s="43" t="s">
        <v>887</v>
      </c>
      <c r="C34" s="43">
        <v>200</v>
      </c>
      <c r="D34" s="43" t="s">
        <v>0</v>
      </c>
      <c r="E34" s="43" t="s">
        <v>870</v>
      </c>
      <c r="F34" s="29"/>
      <c r="G34" s="30"/>
      <c r="H34" s="31"/>
      <c r="I34" s="31"/>
      <c r="J34" s="30"/>
      <c r="K34" s="31"/>
      <c r="L34" s="31">
        <f t="shared" si="0"/>
        <v>0</v>
      </c>
      <c r="M34" s="32">
        <f t="shared" si="1"/>
        <v>0</v>
      </c>
      <c r="N34" s="33"/>
      <c r="O34" s="33"/>
      <c r="P34" s="33"/>
    </row>
    <row r="35" spans="1:16" ht="67.5" customHeight="1" x14ac:dyDescent="0.25">
      <c r="A35" s="26">
        <v>18</v>
      </c>
      <c r="B35" s="43" t="s">
        <v>888</v>
      </c>
      <c r="C35" s="43">
        <v>100</v>
      </c>
      <c r="D35" s="43" t="s">
        <v>0</v>
      </c>
      <c r="E35" s="43" t="s">
        <v>870</v>
      </c>
      <c r="F35" s="29"/>
      <c r="G35" s="30"/>
      <c r="H35" s="31"/>
      <c r="I35" s="31"/>
      <c r="J35" s="30"/>
      <c r="K35" s="31"/>
      <c r="L35" s="31">
        <f t="shared" si="0"/>
        <v>0</v>
      </c>
      <c r="M35" s="32">
        <f t="shared" si="1"/>
        <v>0</v>
      </c>
      <c r="N35" s="33"/>
      <c r="O35" s="33"/>
      <c r="P35" s="33"/>
    </row>
    <row r="36" spans="1:16" ht="60.75" customHeight="1" x14ac:dyDescent="0.25">
      <c r="A36" s="26">
        <v>19</v>
      </c>
      <c r="B36" s="43" t="s">
        <v>889</v>
      </c>
      <c r="C36" s="43">
        <v>100</v>
      </c>
      <c r="D36" s="43" t="s">
        <v>0</v>
      </c>
      <c r="E36" s="43" t="s">
        <v>870</v>
      </c>
      <c r="F36" s="29"/>
      <c r="G36" s="30"/>
      <c r="H36" s="31"/>
      <c r="I36" s="31"/>
      <c r="J36" s="30"/>
      <c r="K36" s="31"/>
      <c r="L36" s="31">
        <f t="shared" si="0"/>
        <v>0</v>
      </c>
      <c r="M36" s="32">
        <f t="shared" si="1"/>
        <v>0</v>
      </c>
      <c r="N36" s="33"/>
      <c r="O36" s="33"/>
      <c r="P36" s="33"/>
    </row>
    <row r="37" spans="1:16" ht="52.5" customHeight="1" x14ac:dyDescent="0.25">
      <c r="A37" s="26">
        <v>20</v>
      </c>
      <c r="B37" s="43" t="s">
        <v>890</v>
      </c>
      <c r="C37" s="43">
        <v>500</v>
      </c>
      <c r="D37" s="43" t="s">
        <v>2</v>
      </c>
      <c r="E37" s="43" t="s">
        <v>870</v>
      </c>
      <c r="F37" s="29"/>
      <c r="G37" s="30"/>
      <c r="H37" s="31"/>
      <c r="I37" s="31"/>
      <c r="J37" s="30"/>
      <c r="K37" s="31"/>
      <c r="L37" s="31">
        <f t="shared" si="0"/>
        <v>0</v>
      </c>
      <c r="M37" s="32">
        <f t="shared" si="1"/>
        <v>0</v>
      </c>
      <c r="N37" s="33"/>
      <c r="O37" s="33"/>
      <c r="P37" s="33"/>
    </row>
    <row r="38" spans="1:16" ht="56.25" customHeight="1" x14ac:dyDescent="0.25">
      <c r="A38" s="26">
        <v>21</v>
      </c>
      <c r="B38" s="43" t="s">
        <v>891</v>
      </c>
      <c r="C38" s="43">
        <v>130</v>
      </c>
      <c r="D38" s="43" t="s">
        <v>2</v>
      </c>
      <c r="E38" s="43" t="s">
        <v>870</v>
      </c>
      <c r="F38" s="29"/>
      <c r="G38" s="30"/>
      <c r="H38" s="31"/>
      <c r="I38" s="31"/>
      <c r="J38" s="30"/>
      <c r="K38" s="31"/>
      <c r="L38" s="31">
        <f t="shared" si="0"/>
        <v>0</v>
      </c>
      <c r="M38" s="32">
        <f t="shared" si="1"/>
        <v>0</v>
      </c>
      <c r="N38" s="33"/>
      <c r="O38" s="33"/>
      <c r="P38" s="33"/>
    </row>
    <row r="39" spans="1:16" ht="44.25" customHeight="1" x14ac:dyDescent="0.25">
      <c r="A39" s="26">
        <v>22</v>
      </c>
      <c r="B39" s="43" t="s">
        <v>892</v>
      </c>
      <c r="C39" s="43">
        <v>500</v>
      </c>
      <c r="D39" s="43" t="s">
        <v>2</v>
      </c>
      <c r="E39" s="43" t="s">
        <v>870</v>
      </c>
      <c r="F39" s="29"/>
      <c r="G39" s="30"/>
      <c r="H39" s="31"/>
      <c r="I39" s="31"/>
      <c r="J39" s="30"/>
      <c r="K39" s="31"/>
      <c r="L39" s="31">
        <f t="shared" si="0"/>
        <v>0</v>
      </c>
      <c r="M39" s="32">
        <f t="shared" si="1"/>
        <v>0</v>
      </c>
      <c r="N39" s="33"/>
      <c r="O39" s="33"/>
      <c r="P39" s="33"/>
    </row>
    <row r="40" spans="1:16" ht="54.75" customHeight="1" x14ac:dyDescent="0.25">
      <c r="A40" s="26">
        <v>23</v>
      </c>
      <c r="B40" s="43" t="s">
        <v>893</v>
      </c>
      <c r="C40" s="43">
        <v>500</v>
      </c>
      <c r="D40" s="43" t="s">
        <v>2</v>
      </c>
      <c r="E40" s="43" t="s">
        <v>870</v>
      </c>
      <c r="F40" s="29"/>
      <c r="G40" s="30"/>
      <c r="H40" s="31"/>
      <c r="I40" s="31"/>
      <c r="J40" s="30"/>
      <c r="K40" s="31"/>
      <c r="L40" s="31">
        <f t="shared" si="0"/>
        <v>0</v>
      </c>
      <c r="M40" s="32">
        <f t="shared" si="1"/>
        <v>0</v>
      </c>
      <c r="N40" s="33"/>
      <c r="O40" s="33"/>
      <c r="P40" s="33"/>
    </row>
    <row r="41" spans="1:16" ht="60.75" customHeight="1" x14ac:dyDescent="0.25">
      <c r="A41" s="26">
        <v>24</v>
      </c>
      <c r="B41" s="43" t="s">
        <v>894</v>
      </c>
      <c r="C41" s="43">
        <v>100</v>
      </c>
      <c r="D41" s="43" t="s">
        <v>895</v>
      </c>
      <c r="E41" s="43" t="s">
        <v>870</v>
      </c>
      <c r="F41" s="29"/>
      <c r="G41" s="30"/>
      <c r="H41" s="31"/>
      <c r="I41" s="31"/>
      <c r="J41" s="30"/>
      <c r="K41" s="31"/>
      <c r="L41" s="31">
        <f t="shared" si="0"/>
        <v>0</v>
      </c>
      <c r="M41" s="32">
        <f t="shared" si="1"/>
        <v>0</v>
      </c>
      <c r="N41" s="33"/>
      <c r="O41" s="33"/>
      <c r="P41" s="33"/>
    </row>
    <row r="42" spans="1:16" ht="48.75" customHeight="1" x14ac:dyDescent="0.25">
      <c r="A42" s="26">
        <v>25</v>
      </c>
      <c r="B42" s="43" t="s">
        <v>896</v>
      </c>
      <c r="C42" s="43">
        <v>40</v>
      </c>
      <c r="D42" s="43" t="s">
        <v>0</v>
      </c>
      <c r="E42" s="43" t="s">
        <v>870</v>
      </c>
      <c r="F42" s="29"/>
      <c r="G42" s="30"/>
      <c r="H42" s="31"/>
      <c r="I42" s="31"/>
      <c r="J42" s="30"/>
      <c r="K42" s="31"/>
      <c r="L42" s="31">
        <f t="shared" si="0"/>
        <v>0</v>
      </c>
      <c r="M42" s="32">
        <f t="shared" si="1"/>
        <v>0</v>
      </c>
      <c r="N42" s="33"/>
      <c r="O42" s="33"/>
      <c r="P42" s="33"/>
    </row>
    <row r="43" spans="1:16" ht="60" customHeight="1" x14ac:dyDescent="0.25">
      <c r="A43" s="26">
        <v>26</v>
      </c>
      <c r="B43" s="43" t="s">
        <v>897</v>
      </c>
      <c r="C43" s="43">
        <v>5</v>
      </c>
      <c r="D43" s="43" t="s">
        <v>0</v>
      </c>
      <c r="E43" s="43" t="s">
        <v>870</v>
      </c>
      <c r="F43" s="29"/>
      <c r="G43" s="30"/>
      <c r="H43" s="31"/>
      <c r="I43" s="31"/>
      <c r="J43" s="30"/>
      <c r="K43" s="31"/>
      <c r="L43" s="31">
        <f t="shared" si="0"/>
        <v>0</v>
      </c>
      <c r="M43" s="32">
        <f t="shared" si="1"/>
        <v>0</v>
      </c>
      <c r="N43" s="33"/>
      <c r="O43" s="33"/>
      <c r="P43" s="33"/>
    </row>
    <row r="44" spans="1:16" ht="45" customHeight="1" x14ac:dyDescent="0.25">
      <c r="A44" s="26">
        <v>27</v>
      </c>
      <c r="B44" s="43" t="s">
        <v>898</v>
      </c>
      <c r="C44" s="43">
        <v>8</v>
      </c>
      <c r="D44" s="43" t="s">
        <v>0</v>
      </c>
      <c r="E44" s="43" t="s">
        <v>870</v>
      </c>
      <c r="F44" s="29"/>
      <c r="G44" s="30"/>
      <c r="H44" s="31"/>
      <c r="I44" s="31"/>
      <c r="J44" s="30"/>
      <c r="K44" s="31"/>
      <c r="L44" s="31">
        <f t="shared" si="0"/>
        <v>0</v>
      </c>
      <c r="M44" s="32">
        <f t="shared" si="1"/>
        <v>0</v>
      </c>
      <c r="N44" s="33"/>
      <c r="O44" s="33"/>
      <c r="P44" s="33"/>
    </row>
    <row r="45" spans="1:16" ht="46.5" customHeight="1" x14ac:dyDescent="0.25">
      <c r="A45" s="26">
        <v>28</v>
      </c>
      <c r="B45" s="43" t="s">
        <v>899</v>
      </c>
      <c r="C45" s="43">
        <v>15</v>
      </c>
      <c r="D45" s="43" t="s">
        <v>0</v>
      </c>
      <c r="E45" s="43" t="s">
        <v>870</v>
      </c>
      <c r="F45" s="29"/>
      <c r="G45" s="30"/>
      <c r="H45" s="31"/>
      <c r="I45" s="31"/>
      <c r="J45" s="30"/>
      <c r="K45" s="31"/>
      <c r="L45" s="31">
        <f t="shared" si="0"/>
        <v>0</v>
      </c>
      <c r="M45" s="32">
        <f t="shared" si="1"/>
        <v>0</v>
      </c>
      <c r="N45" s="33"/>
      <c r="O45" s="33"/>
      <c r="P45" s="33"/>
    </row>
    <row r="46" spans="1:16" ht="51.75" customHeight="1" x14ac:dyDescent="0.25">
      <c r="A46" s="26">
        <v>29</v>
      </c>
      <c r="B46" s="43" t="s">
        <v>900</v>
      </c>
      <c r="C46" s="43">
        <v>20</v>
      </c>
      <c r="D46" s="43" t="s">
        <v>0</v>
      </c>
      <c r="E46" s="43" t="s">
        <v>870</v>
      </c>
      <c r="F46" s="29"/>
      <c r="G46" s="30"/>
      <c r="H46" s="31"/>
      <c r="I46" s="31"/>
      <c r="J46" s="30"/>
      <c r="K46" s="31"/>
      <c r="L46" s="31">
        <f t="shared" si="0"/>
        <v>0</v>
      </c>
      <c r="M46" s="32">
        <f t="shared" si="1"/>
        <v>0</v>
      </c>
      <c r="N46" s="33"/>
      <c r="O46" s="33"/>
      <c r="P46" s="33"/>
    </row>
    <row r="47" spans="1:16" ht="48" customHeight="1" x14ac:dyDescent="0.25">
      <c r="A47" s="26">
        <v>30</v>
      </c>
      <c r="B47" s="43" t="s">
        <v>901</v>
      </c>
      <c r="C47" s="43">
        <v>20</v>
      </c>
      <c r="D47" s="43" t="s">
        <v>0</v>
      </c>
      <c r="E47" s="43" t="s">
        <v>870</v>
      </c>
      <c r="F47" s="29"/>
      <c r="G47" s="30"/>
      <c r="H47" s="31"/>
      <c r="I47" s="31"/>
      <c r="J47" s="30"/>
      <c r="K47" s="31"/>
      <c r="L47" s="31">
        <f t="shared" si="0"/>
        <v>0</v>
      </c>
      <c r="M47" s="32">
        <f t="shared" si="1"/>
        <v>0</v>
      </c>
      <c r="N47" s="33"/>
      <c r="O47" s="33"/>
      <c r="P47" s="33"/>
    </row>
    <row r="48" spans="1:16" ht="45" customHeight="1" x14ac:dyDescent="0.25">
      <c r="A48" s="26">
        <v>31</v>
      </c>
      <c r="B48" s="43" t="s">
        <v>902</v>
      </c>
      <c r="C48" s="43">
        <v>20</v>
      </c>
      <c r="D48" s="43" t="s">
        <v>0</v>
      </c>
      <c r="E48" s="43" t="s">
        <v>870</v>
      </c>
      <c r="F48" s="29"/>
      <c r="G48" s="30"/>
      <c r="H48" s="31"/>
      <c r="I48" s="31"/>
      <c r="J48" s="30"/>
      <c r="K48" s="31"/>
      <c r="L48" s="31">
        <f t="shared" si="0"/>
        <v>0</v>
      </c>
      <c r="M48" s="32">
        <f t="shared" si="1"/>
        <v>0</v>
      </c>
      <c r="N48" s="33"/>
      <c r="O48" s="33"/>
      <c r="P48" s="33"/>
    </row>
    <row r="49" spans="1:16" ht="39.75" customHeight="1" x14ac:dyDescent="0.25">
      <c r="A49" s="26">
        <v>32</v>
      </c>
      <c r="B49" s="43" t="s">
        <v>903</v>
      </c>
      <c r="C49" s="43">
        <v>10</v>
      </c>
      <c r="D49" s="43" t="s">
        <v>0</v>
      </c>
      <c r="E49" s="43" t="s">
        <v>870</v>
      </c>
      <c r="F49" s="29"/>
      <c r="G49" s="30"/>
      <c r="H49" s="31"/>
      <c r="I49" s="31"/>
      <c r="J49" s="30"/>
      <c r="K49" s="31"/>
      <c r="L49" s="31">
        <f t="shared" si="0"/>
        <v>0</v>
      </c>
      <c r="M49" s="32">
        <f t="shared" si="1"/>
        <v>0</v>
      </c>
      <c r="N49" s="33"/>
      <c r="O49" s="33"/>
      <c r="P49" s="33"/>
    </row>
    <row r="50" spans="1:16" ht="48.75" customHeight="1" x14ac:dyDescent="0.25">
      <c r="A50" s="26">
        <v>33</v>
      </c>
      <c r="B50" s="43" t="s">
        <v>896</v>
      </c>
      <c r="C50" s="43">
        <v>20</v>
      </c>
      <c r="D50" s="43" t="s">
        <v>0</v>
      </c>
      <c r="E50" s="43" t="s">
        <v>870</v>
      </c>
      <c r="F50" s="29"/>
      <c r="G50" s="30"/>
      <c r="H50" s="31"/>
      <c r="I50" s="31"/>
      <c r="J50" s="30"/>
      <c r="K50" s="31"/>
      <c r="L50" s="31">
        <f t="shared" si="0"/>
        <v>0</v>
      </c>
      <c r="M50" s="32">
        <f t="shared" si="1"/>
        <v>0</v>
      </c>
      <c r="N50" s="33"/>
      <c r="O50" s="33"/>
      <c r="P50" s="33"/>
    </row>
    <row r="51" spans="1:16" ht="56.25" customHeight="1" x14ac:dyDescent="0.25">
      <c r="A51" s="26">
        <v>34</v>
      </c>
      <c r="B51" s="43" t="s">
        <v>904</v>
      </c>
      <c r="C51" s="43">
        <v>35</v>
      </c>
      <c r="D51" s="43" t="s">
        <v>0</v>
      </c>
      <c r="E51" s="43" t="s">
        <v>870</v>
      </c>
      <c r="F51" s="29"/>
      <c r="G51" s="30"/>
      <c r="H51" s="31"/>
      <c r="I51" s="31"/>
      <c r="J51" s="30"/>
      <c r="K51" s="31"/>
      <c r="L51" s="31">
        <f t="shared" si="0"/>
        <v>0</v>
      </c>
      <c r="M51" s="32">
        <f t="shared" si="1"/>
        <v>0</v>
      </c>
      <c r="N51" s="33"/>
      <c r="O51" s="33"/>
      <c r="P51" s="33"/>
    </row>
    <row r="52" spans="1:16" ht="58.5" customHeight="1" x14ac:dyDescent="0.25">
      <c r="A52" s="26">
        <v>35</v>
      </c>
      <c r="B52" s="43" t="s">
        <v>905</v>
      </c>
      <c r="C52" s="43">
        <v>50</v>
      </c>
      <c r="D52" s="43" t="s">
        <v>0</v>
      </c>
      <c r="E52" s="43" t="s">
        <v>870</v>
      </c>
      <c r="F52" s="29"/>
      <c r="G52" s="30"/>
      <c r="H52" s="31"/>
      <c r="I52" s="31"/>
      <c r="J52" s="30"/>
      <c r="K52" s="31"/>
      <c r="L52" s="31">
        <f t="shared" si="0"/>
        <v>0</v>
      </c>
      <c r="M52" s="32">
        <f t="shared" si="1"/>
        <v>0</v>
      </c>
      <c r="N52" s="33"/>
      <c r="O52" s="33"/>
      <c r="P52" s="33"/>
    </row>
    <row r="53" spans="1:16" ht="58.5" customHeight="1" x14ac:dyDescent="0.25">
      <c r="A53" s="26">
        <v>36</v>
      </c>
      <c r="B53" s="43" t="s">
        <v>906</v>
      </c>
      <c r="C53" s="43">
        <v>50</v>
      </c>
      <c r="D53" s="43" t="s">
        <v>0</v>
      </c>
      <c r="E53" s="43" t="s">
        <v>870</v>
      </c>
      <c r="F53" s="29"/>
      <c r="G53" s="30"/>
      <c r="H53" s="31"/>
      <c r="I53" s="31"/>
      <c r="J53" s="30"/>
      <c r="K53" s="31"/>
      <c r="L53" s="31">
        <f t="shared" si="0"/>
        <v>0</v>
      </c>
      <c r="M53" s="32">
        <f t="shared" si="1"/>
        <v>0</v>
      </c>
      <c r="N53" s="33"/>
      <c r="O53" s="33"/>
      <c r="P53" s="33"/>
    </row>
    <row r="54" spans="1:16" ht="30.75" customHeight="1" x14ac:dyDescent="0.25">
      <c r="A54" s="26">
        <v>37</v>
      </c>
      <c r="B54" s="43" t="s">
        <v>907</v>
      </c>
      <c r="C54" s="43">
        <v>20</v>
      </c>
      <c r="D54" s="43" t="s">
        <v>0</v>
      </c>
      <c r="E54" s="43" t="s">
        <v>870</v>
      </c>
      <c r="F54" s="29"/>
      <c r="G54" s="30"/>
      <c r="H54" s="31"/>
      <c r="I54" s="31"/>
      <c r="J54" s="30"/>
      <c r="K54" s="31"/>
      <c r="L54" s="31">
        <f t="shared" si="0"/>
        <v>0</v>
      </c>
      <c r="M54" s="32">
        <f t="shared" si="1"/>
        <v>0</v>
      </c>
      <c r="N54" s="33"/>
      <c r="O54" s="33"/>
      <c r="P54" s="33"/>
    </row>
    <row r="55" spans="1:16" ht="78" customHeight="1" x14ac:dyDescent="0.25">
      <c r="A55" s="26">
        <v>38</v>
      </c>
      <c r="B55" s="43" t="s">
        <v>908</v>
      </c>
      <c r="C55" s="43">
        <v>45</v>
      </c>
      <c r="D55" s="43" t="s">
        <v>44</v>
      </c>
      <c r="E55" s="43" t="s">
        <v>870</v>
      </c>
      <c r="F55" s="29"/>
      <c r="G55" s="30"/>
      <c r="H55" s="31"/>
      <c r="I55" s="31"/>
      <c r="J55" s="30"/>
      <c r="K55" s="31"/>
      <c r="L55" s="31">
        <f t="shared" si="0"/>
        <v>0</v>
      </c>
      <c r="M55" s="32">
        <f t="shared" si="1"/>
        <v>0</v>
      </c>
      <c r="N55" s="33"/>
      <c r="O55" s="33"/>
      <c r="P55" s="33"/>
    </row>
    <row r="56" spans="1:16" ht="90.75" customHeight="1" x14ac:dyDescent="0.25">
      <c r="A56" s="26">
        <v>39</v>
      </c>
      <c r="B56" s="43" t="s">
        <v>909</v>
      </c>
      <c r="C56" s="43">
        <v>25</v>
      </c>
      <c r="D56" s="43" t="s">
        <v>44</v>
      </c>
      <c r="E56" s="43" t="s">
        <v>870</v>
      </c>
      <c r="F56" s="29"/>
      <c r="G56" s="30"/>
      <c r="H56" s="31"/>
      <c r="I56" s="31"/>
      <c r="J56" s="30"/>
      <c r="K56" s="31"/>
      <c r="L56" s="31">
        <f t="shared" si="0"/>
        <v>0</v>
      </c>
      <c r="M56" s="32">
        <f t="shared" si="1"/>
        <v>0</v>
      </c>
      <c r="N56" s="33"/>
      <c r="O56" s="33"/>
      <c r="P56" s="33"/>
    </row>
    <row r="57" spans="1:16" ht="87.75" customHeight="1" x14ac:dyDescent="0.25">
      <c r="A57" s="26">
        <v>40</v>
      </c>
      <c r="B57" s="43" t="s">
        <v>910</v>
      </c>
      <c r="C57" s="43">
        <v>20</v>
      </c>
      <c r="D57" s="43" t="s">
        <v>44</v>
      </c>
      <c r="E57" s="43" t="s">
        <v>870</v>
      </c>
      <c r="F57" s="29"/>
      <c r="G57" s="30"/>
      <c r="H57" s="31"/>
      <c r="I57" s="31"/>
      <c r="J57" s="30"/>
      <c r="K57" s="31"/>
      <c r="L57" s="31">
        <f t="shared" si="0"/>
        <v>0</v>
      </c>
      <c r="M57" s="32">
        <f t="shared" si="1"/>
        <v>0</v>
      </c>
      <c r="N57" s="33"/>
      <c r="O57" s="33"/>
      <c r="P57" s="33"/>
    </row>
    <row r="58" spans="1:16" ht="83.25" customHeight="1" x14ac:dyDescent="0.25">
      <c r="A58" s="26">
        <v>41</v>
      </c>
      <c r="B58" s="43" t="s">
        <v>911</v>
      </c>
      <c r="C58" s="43">
        <v>5</v>
      </c>
      <c r="D58" s="43" t="s">
        <v>44</v>
      </c>
      <c r="E58" s="43" t="s">
        <v>870</v>
      </c>
      <c r="F58" s="29"/>
      <c r="G58" s="30"/>
      <c r="H58" s="31"/>
      <c r="I58" s="31"/>
      <c r="J58" s="30"/>
      <c r="K58" s="31"/>
      <c r="L58" s="31">
        <f t="shared" si="0"/>
        <v>0</v>
      </c>
      <c r="M58" s="32">
        <f t="shared" si="1"/>
        <v>0</v>
      </c>
      <c r="N58" s="33"/>
      <c r="O58" s="33"/>
      <c r="P58" s="33"/>
    </row>
    <row r="59" spans="1:16" ht="61.5" customHeight="1" x14ac:dyDescent="0.25">
      <c r="A59" s="26">
        <v>42</v>
      </c>
      <c r="B59" s="43" t="s">
        <v>912</v>
      </c>
      <c r="C59" s="43">
        <v>5</v>
      </c>
      <c r="D59" s="43" t="s">
        <v>44</v>
      </c>
      <c r="E59" s="43" t="s">
        <v>870</v>
      </c>
      <c r="F59" s="29"/>
      <c r="G59" s="30"/>
      <c r="H59" s="31"/>
      <c r="I59" s="31"/>
      <c r="J59" s="30"/>
      <c r="K59" s="31"/>
      <c r="L59" s="31">
        <f t="shared" si="0"/>
        <v>0</v>
      </c>
      <c r="M59" s="32">
        <f t="shared" si="1"/>
        <v>0</v>
      </c>
      <c r="N59" s="33"/>
      <c r="O59" s="33"/>
      <c r="P59" s="33"/>
    </row>
    <row r="60" spans="1:16" ht="37.5" customHeight="1" x14ac:dyDescent="0.25">
      <c r="A60" s="26">
        <v>43</v>
      </c>
      <c r="B60" s="43" t="s">
        <v>913</v>
      </c>
      <c r="C60" s="43">
        <v>10</v>
      </c>
      <c r="D60" s="43" t="s">
        <v>44</v>
      </c>
      <c r="E60" s="43" t="s">
        <v>870</v>
      </c>
      <c r="F60" s="29"/>
      <c r="G60" s="30"/>
      <c r="H60" s="31"/>
      <c r="I60" s="31"/>
      <c r="J60" s="30"/>
      <c r="K60" s="31"/>
      <c r="L60" s="31">
        <f t="shared" si="0"/>
        <v>0</v>
      </c>
      <c r="M60" s="32">
        <f t="shared" si="1"/>
        <v>0</v>
      </c>
      <c r="N60" s="33"/>
      <c r="O60" s="33"/>
      <c r="P60" s="33"/>
    </row>
    <row r="61" spans="1:16" ht="45" customHeight="1" x14ac:dyDescent="0.25">
      <c r="A61" s="26">
        <v>45</v>
      </c>
      <c r="B61" s="43" t="s">
        <v>914</v>
      </c>
      <c r="C61" s="43">
        <v>480</v>
      </c>
      <c r="D61" s="43" t="s">
        <v>44</v>
      </c>
      <c r="E61" s="43" t="s">
        <v>870</v>
      </c>
      <c r="F61" s="29"/>
      <c r="G61" s="30"/>
      <c r="H61" s="31"/>
      <c r="I61" s="31"/>
      <c r="J61" s="30"/>
      <c r="K61" s="31"/>
      <c r="L61" s="31">
        <f t="shared" si="0"/>
        <v>0</v>
      </c>
      <c r="M61" s="32">
        <f t="shared" si="1"/>
        <v>0</v>
      </c>
      <c r="N61" s="33"/>
      <c r="O61" s="33"/>
      <c r="P61" s="33"/>
    </row>
    <row r="62" spans="1:16" ht="47.25" customHeight="1" x14ac:dyDescent="0.25">
      <c r="A62" s="26">
        <v>46</v>
      </c>
      <c r="B62" s="43" t="s">
        <v>915</v>
      </c>
      <c r="C62" s="43">
        <v>1000</v>
      </c>
      <c r="D62" s="43" t="s">
        <v>44</v>
      </c>
      <c r="E62" s="43" t="s">
        <v>870</v>
      </c>
      <c r="F62" s="29"/>
      <c r="G62" s="30"/>
      <c r="H62" s="31"/>
      <c r="I62" s="31"/>
      <c r="J62" s="30"/>
      <c r="K62" s="31"/>
      <c r="L62" s="31">
        <f t="shared" si="0"/>
        <v>0</v>
      </c>
      <c r="M62" s="32">
        <f t="shared" si="1"/>
        <v>0</v>
      </c>
      <c r="N62" s="33"/>
      <c r="O62" s="33"/>
      <c r="P62" s="33"/>
    </row>
    <row r="63" spans="1:16" ht="43.5" customHeight="1" x14ac:dyDescent="0.25">
      <c r="A63" s="26">
        <v>47</v>
      </c>
      <c r="B63" s="43" t="s">
        <v>916</v>
      </c>
      <c r="C63" s="43">
        <v>1000</v>
      </c>
      <c r="D63" s="43" t="s">
        <v>44</v>
      </c>
      <c r="E63" s="43" t="s">
        <v>870</v>
      </c>
      <c r="F63" s="29"/>
      <c r="G63" s="30"/>
      <c r="H63" s="31"/>
      <c r="I63" s="31"/>
      <c r="J63" s="30"/>
      <c r="K63" s="31"/>
      <c r="L63" s="31">
        <f t="shared" si="0"/>
        <v>0</v>
      </c>
      <c r="M63" s="32">
        <f t="shared" si="1"/>
        <v>0</v>
      </c>
      <c r="N63" s="33"/>
      <c r="O63" s="33"/>
      <c r="P63" s="33"/>
    </row>
    <row r="64" spans="1:16" ht="43.5" customHeight="1" x14ac:dyDescent="0.25">
      <c r="A64" s="26">
        <v>48</v>
      </c>
      <c r="B64" s="43" t="s">
        <v>917</v>
      </c>
      <c r="C64" s="43">
        <v>2500</v>
      </c>
      <c r="D64" s="43" t="s">
        <v>44</v>
      </c>
      <c r="E64" s="43" t="s">
        <v>870</v>
      </c>
      <c r="F64" s="29"/>
      <c r="G64" s="30"/>
      <c r="H64" s="31"/>
      <c r="I64" s="31"/>
      <c r="J64" s="30"/>
      <c r="K64" s="31"/>
      <c r="L64" s="31">
        <f t="shared" si="0"/>
        <v>0</v>
      </c>
      <c r="M64" s="32">
        <f t="shared" si="1"/>
        <v>0</v>
      </c>
      <c r="N64" s="33"/>
      <c r="O64" s="33"/>
      <c r="P64" s="33"/>
    </row>
    <row r="65" spans="1:16" ht="53.25" customHeight="1" x14ac:dyDescent="0.25">
      <c r="A65" s="26">
        <v>49</v>
      </c>
      <c r="B65" s="43" t="s">
        <v>918</v>
      </c>
      <c r="C65" s="43">
        <v>12500</v>
      </c>
      <c r="D65" s="43" t="s">
        <v>44</v>
      </c>
      <c r="E65" s="43" t="s">
        <v>870</v>
      </c>
      <c r="F65" s="29"/>
      <c r="G65" s="30"/>
      <c r="H65" s="31"/>
      <c r="I65" s="31"/>
      <c r="J65" s="30"/>
      <c r="K65" s="31"/>
      <c r="L65" s="31">
        <f t="shared" si="0"/>
        <v>0</v>
      </c>
      <c r="M65" s="32">
        <f t="shared" si="1"/>
        <v>0</v>
      </c>
      <c r="N65" s="33"/>
      <c r="O65" s="33"/>
      <c r="P65" s="33"/>
    </row>
    <row r="66" spans="1:16" ht="36.75" customHeight="1" x14ac:dyDescent="0.25">
      <c r="A66" s="26">
        <v>50</v>
      </c>
      <c r="B66" s="43" t="s">
        <v>919</v>
      </c>
      <c r="C66" s="43">
        <v>10000</v>
      </c>
      <c r="D66" s="43" t="s">
        <v>44</v>
      </c>
      <c r="E66" s="43" t="s">
        <v>870</v>
      </c>
      <c r="F66" s="29"/>
      <c r="G66" s="30"/>
      <c r="H66" s="31"/>
      <c r="I66" s="31"/>
      <c r="J66" s="30"/>
      <c r="K66" s="31"/>
      <c r="L66" s="31">
        <f t="shared" si="0"/>
        <v>0</v>
      </c>
      <c r="M66" s="32">
        <f t="shared" si="1"/>
        <v>0</v>
      </c>
      <c r="N66" s="33"/>
      <c r="O66" s="33"/>
      <c r="P66" s="33"/>
    </row>
    <row r="67" spans="1:16" ht="38.25" customHeight="1" x14ac:dyDescent="0.25">
      <c r="A67" s="26">
        <v>51</v>
      </c>
      <c r="B67" s="43" t="s">
        <v>920</v>
      </c>
      <c r="C67" s="43">
        <v>10000</v>
      </c>
      <c r="D67" s="43" t="s">
        <v>44</v>
      </c>
      <c r="E67" s="43" t="s">
        <v>870</v>
      </c>
      <c r="F67" s="29"/>
      <c r="G67" s="30"/>
      <c r="H67" s="31"/>
      <c r="I67" s="31"/>
      <c r="J67" s="30"/>
      <c r="K67" s="31"/>
      <c r="L67" s="31">
        <f t="shared" si="0"/>
        <v>0</v>
      </c>
      <c r="M67" s="32">
        <f t="shared" si="1"/>
        <v>0</v>
      </c>
      <c r="N67" s="33"/>
      <c r="O67" s="33"/>
      <c r="P67" s="33"/>
    </row>
    <row r="68" spans="1:16" ht="51.75" customHeight="1" x14ac:dyDescent="0.25">
      <c r="A68" s="26">
        <v>52</v>
      </c>
      <c r="B68" s="43" t="s">
        <v>921</v>
      </c>
      <c r="C68" s="43">
        <v>400</v>
      </c>
      <c r="D68" s="43" t="s">
        <v>44</v>
      </c>
      <c r="E68" s="43" t="s">
        <v>870</v>
      </c>
      <c r="F68" s="29"/>
      <c r="G68" s="30"/>
      <c r="H68" s="31"/>
      <c r="I68" s="31"/>
      <c r="J68" s="30"/>
      <c r="K68" s="31"/>
      <c r="L68" s="31">
        <f t="shared" si="0"/>
        <v>0</v>
      </c>
      <c r="M68" s="32">
        <f t="shared" si="1"/>
        <v>0</v>
      </c>
      <c r="N68" s="33"/>
      <c r="O68" s="33"/>
      <c r="P68" s="33"/>
    </row>
    <row r="69" spans="1:16" ht="45" customHeight="1" x14ac:dyDescent="0.25">
      <c r="A69" s="26">
        <v>53</v>
      </c>
      <c r="B69" s="43" t="s">
        <v>922</v>
      </c>
      <c r="C69" s="43">
        <v>20</v>
      </c>
      <c r="D69" s="43" t="s">
        <v>44</v>
      </c>
      <c r="E69" s="43" t="s">
        <v>870</v>
      </c>
      <c r="F69" s="29"/>
      <c r="G69" s="30"/>
      <c r="H69" s="31"/>
      <c r="I69" s="31"/>
      <c r="J69" s="30"/>
      <c r="K69" s="31"/>
      <c r="L69" s="31">
        <f t="shared" si="0"/>
        <v>0</v>
      </c>
      <c r="M69" s="32">
        <f t="shared" si="1"/>
        <v>0</v>
      </c>
      <c r="N69" s="33"/>
      <c r="O69" s="33"/>
      <c r="P69" s="33"/>
    </row>
    <row r="70" spans="1:16" ht="45" customHeight="1" x14ac:dyDescent="0.25">
      <c r="A70" s="26">
        <v>54</v>
      </c>
      <c r="B70" s="43" t="s">
        <v>923</v>
      </c>
      <c r="C70" s="43">
        <v>5</v>
      </c>
      <c r="D70" s="43" t="s">
        <v>44</v>
      </c>
      <c r="E70" s="43" t="s">
        <v>870</v>
      </c>
      <c r="F70" s="29"/>
      <c r="G70" s="30"/>
      <c r="H70" s="31"/>
      <c r="I70" s="31"/>
      <c r="J70" s="30"/>
      <c r="K70" s="31"/>
      <c r="L70" s="31">
        <f t="shared" si="0"/>
        <v>0</v>
      </c>
      <c r="M70" s="32">
        <f t="shared" si="1"/>
        <v>0</v>
      </c>
      <c r="N70" s="33"/>
      <c r="O70" s="33"/>
      <c r="P70" s="33"/>
    </row>
    <row r="71" spans="1:16" ht="42.75" customHeight="1" x14ac:dyDescent="0.25">
      <c r="A71" s="26">
        <v>55</v>
      </c>
      <c r="B71" s="43" t="s">
        <v>924</v>
      </c>
      <c r="C71" s="43">
        <v>1000</v>
      </c>
      <c r="D71" s="43" t="s">
        <v>44</v>
      </c>
      <c r="E71" s="43" t="s">
        <v>870</v>
      </c>
      <c r="F71" s="29"/>
      <c r="G71" s="30"/>
      <c r="H71" s="31"/>
      <c r="I71" s="31"/>
      <c r="J71" s="30"/>
      <c r="K71" s="31"/>
      <c r="L71" s="31">
        <f t="shared" si="0"/>
        <v>0</v>
      </c>
      <c r="M71" s="32">
        <f t="shared" si="1"/>
        <v>0</v>
      </c>
      <c r="N71" s="33"/>
      <c r="O71" s="33"/>
      <c r="P71" s="33"/>
    </row>
    <row r="72" spans="1:16" ht="52.5" customHeight="1" x14ac:dyDescent="0.25">
      <c r="A72" s="26">
        <v>56</v>
      </c>
      <c r="B72" s="43" t="s">
        <v>925</v>
      </c>
      <c r="C72" s="43">
        <v>2250</v>
      </c>
      <c r="D72" s="43" t="s">
        <v>44</v>
      </c>
      <c r="E72" s="43" t="s">
        <v>870</v>
      </c>
      <c r="F72" s="29"/>
      <c r="G72" s="30"/>
      <c r="H72" s="31"/>
      <c r="I72" s="31"/>
      <c r="J72" s="30"/>
      <c r="K72" s="31"/>
      <c r="L72" s="31">
        <f t="shared" si="0"/>
        <v>0</v>
      </c>
      <c r="M72" s="32">
        <f t="shared" si="1"/>
        <v>0</v>
      </c>
      <c r="N72" s="33"/>
      <c r="O72" s="33"/>
      <c r="P72" s="33"/>
    </row>
    <row r="73" spans="1:16" ht="52.5" customHeight="1" x14ac:dyDescent="0.25">
      <c r="A73" s="26">
        <v>57</v>
      </c>
      <c r="B73" s="43" t="s">
        <v>926</v>
      </c>
      <c r="C73" s="43">
        <v>250</v>
      </c>
      <c r="D73" s="43" t="s">
        <v>44</v>
      </c>
      <c r="E73" s="43" t="s">
        <v>870</v>
      </c>
      <c r="F73" s="29"/>
      <c r="G73" s="30"/>
      <c r="H73" s="31"/>
      <c r="I73" s="31"/>
      <c r="J73" s="30"/>
      <c r="K73" s="31"/>
      <c r="L73" s="31">
        <f t="shared" si="0"/>
        <v>0</v>
      </c>
      <c r="M73" s="32">
        <f t="shared" si="1"/>
        <v>0</v>
      </c>
      <c r="N73" s="33"/>
      <c r="O73" s="33"/>
      <c r="P73" s="33"/>
    </row>
    <row r="74" spans="1:16" ht="39" customHeight="1" x14ac:dyDescent="0.25">
      <c r="A74" s="26">
        <v>58</v>
      </c>
      <c r="B74" s="43" t="s">
        <v>927</v>
      </c>
      <c r="C74" s="43">
        <v>80</v>
      </c>
      <c r="D74" s="43" t="s">
        <v>44</v>
      </c>
      <c r="E74" s="43" t="s">
        <v>870</v>
      </c>
      <c r="F74" s="29"/>
      <c r="G74" s="30"/>
      <c r="H74" s="31"/>
      <c r="I74" s="31"/>
      <c r="J74" s="30"/>
      <c r="K74" s="31"/>
      <c r="L74" s="31">
        <f t="shared" si="0"/>
        <v>0</v>
      </c>
      <c r="M74" s="32">
        <f t="shared" si="1"/>
        <v>0</v>
      </c>
      <c r="N74" s="33"/>
      <c r="O74" s="33"/>
      <c r="P74" s="33"/>
    </row>
    <row r="75" spans="1:16" ht="45" customHeight="1" x14ac:dyDescent="0.25">
      <c r="A75" s="26">
        <v>59</v>
      </c>
      <c r="B75" s="43" t="s">
        <v>928</v>
      </c>
      <c r="C75" s="43">
        <v>50</v>
      </c>
      <c r="D75" s="43" t="s">
        <v>2</v>
      </c>
      <c r="E75" s="43" t="s">
        <v>870</v>
      </c>
      <c r="F75" s="29"/>
      <c r="G75" s="30"/>
      <c r="H75" s="31"/>
      <c r="I75" s="31"/>
      <c r="J75" s="30"/>
      <c r="K75" s="31"/>
      <c r="L75" s="31">
        <f t="shared" si="0"/>
        <v>0</v>
      </c>
      <c r="M75" s="32">
        <f t="shared" si="1"/>
        <v>0</v>
      </c>
      <c r="N75" s="33"/>
      <c r="O75" s="33"/>
      <c r="P75" s="33"/>
    </row>
    <row r="76" spans="1:16" ht="50.25" customHeight="1" x14ac:dyDescent="0.25">
      <c r="A76" s="26">
        <v>60</v>
      </c>
      <c r="B76" s="43" t="s">
        <v>929</v>
      </c>
      <c r="C76" s="43">
        <v>55</v>
      </c>
      <c r="D76" s="43" t="s">
        <v>2</v>
      </c>
      <c r="E76" s="43" t="s">
        <v>870</v>
      </c>
      <c r="F76" s="29"/>
      <c r="G76" s="30"/>
      <c r="H76" s="31"/>
      <c r="I76" s="31"/>
      <c r="J76" s="30"/>
      <c r="K76" s="31"/>
      <c r="L76" s="31">
        <f t="shared" si="0"/>
        <v>0</v>
      </c>
      <c r="M76" s="32">
        <f t="shared" si="1"/>
        <v>0</v>
      </c>
      <c r="N76" s="33"/>
      <c r="O76" s="33"/>
      <c r="P76" s="33"/>
    </row>
    <row r="77" spans="1:16" ht="48.75" customHeight="1" x14ac:dyDescent="0.25">
      <c r="A77" s="26">
        <v>61</v>
      </c>
      <c r="B77" s="43" t="s">
        <v>930</v>
      </c>
      <c r="C77" s="43">
        <v>5</v>
      </c>
      <c r="D77" s="43" t="s">
        <v>2</v>
      </c>
      <c r="E77" s="43" t="s">
        <v>870</v>
      </c>
      <c r="F77" s="29"/>
      <c r="G77" s="30"/>
      <c r="H77" s="31"/>
      <c r="I77" s="31"/>
      <c r="J77" s="30"/>
      <c r="K77" s="31"/>
      <c r="L77" s="31">
        <f t="shared" si="0"/>
        <v>0</v>
      </c>
      <c r="M77" s="32">
        <f t="shared" si="1"/>
        <v>0</v>
      </c>
      <c r="N77" s="33"/>
      <c r="O77" s="33"/>
      <c r="P77" s="33"/>
    </row>
    <row r="78" spans="1:16" ht="89.25" customHeight="1" x14ac:dyDescent="0.25">
      <c r="A78" s="26">
        <v>62</v>
      </c>
      <c r="B78" s="43" t="s">
        <v>1187</v>
      </c>
      <c r="C78" s="43">
        <v>800</v>
      </c>
      <c r="D78" s="43" t="s">
        <v>44</v>
      </c>
      <c r="E78" s="43" t="s">
        <v>870</v>
      </c>
      <c r="F78" s="29"/>
      <c r="G78" s="30"/>
      <c r="H78" s="31"/>
      <c r="I78" s="31"/>
      <c r="J78" s="30"/>
      <c r="K78" s="31"/>
      <c r="L78" s="31">
        <f t="shared" si="0"/>
        <v>0</v>
      </c>
      <c r="M78" s="32">
        <f t="shared" si="1"/>
        <v>0</v>
      </c>
      <c r="N78" s="33"/>
      <c r="O78" s="33"/>
      <c r="P78" s="33"/>
    </row>
    <row r="79" spans="1:16" ht="63.75" customHeight="1" x14ac:dyDescent="0.25">
      <c r="A79" s="26">
        <v>63</v>
      </c>
      <c r="B79" s="43" t="s">
        <v>1188</v>
      </c>
      <c r="C79" s="43">
        <v>1000</v>
      </c>
      <c r="D79" s="43" t="s">
        <v>44</v>
      </c>
      <c r="E79" s="43" t="s">
        <v>870</v>
      </c>
      <c r="F79" s="29"/>
      <c r="G79" s="30"/>
      <c r="H79" s="31"/>
      <c r="I79" s="31"/>
      <c r="J79" s="30"/>
      <c r="K79" s="31"/>
      <c r="L79" s="31">
        <f t="shared" si="0"/>
        <v>0</v>
      </c>
      <c r="M79" s="32">
        <f t="shared" si="1"/>
        <v>0</v>
      </c>
      <c r="N79" s="33"/>
      <c r="O79" s="33"/>
      <c r="P79" s="33"/>
    </row>
    <row r="80" spans="1:16" ht="95.25" customHeight="1" x14ac:dyDescent="0.25">
      <c r="A80" s="26">
        <v>64</v>
      </c>
      <c r="B80" s="43" t="s">
        <v>931</v>
      </c>
      <c r="C80" s="43">
        <v>500</v>
      </c>
      <c r="D80" s="43" t="s">
        <v>44</v>
      </c>
      <c r="E80" s="43" t="s">
        <v>870</v>
      </c>
      <c r="F80" s="29"/>
      <c r="G80" s="30"/>
      <c r="H80" s="31"/>
      <c r="I80" s="31"/>
      <c r="J80" s="30"/>
      <c r="K80" s="31"/>
      <c r="L80" s="31">
        <f t="shared" si="0"/>
        <v>0</v>
      </c>
      <c r="M80" s="32">
        <f t="shared" si="1"/>
        <v>0</v>
      </c>
      <c r="N80" s="33"/>
      <c r="O80" s="33"/>
      <c r="P80" s="33"/>
    </row>
    <row r="81" spans="1:16" ht="84.75" customHeight="1" x14ac:dyDescent="0.25">
      <c r="A81" s="26">
        <v>65</v>
      </c>
      <c r="B81" s="43" t="s">
        <v>1189</v>
      </c>
      <c r="C81" s="43">
        <v>460</v>
      </c>
      <c r="D81" s="43" t="s">
        <v>44</v>
      </c>
      <c r="E81" s="43" t="s">
        <v>870</v>
      </c>
      <c r="F81" s="29"/>
      <c r="G81" s="30"/>
      <c r="H81" s="31"/>
      <c r="I81" s="31"/>
      <c r="J81" s="30"/>
      <c r="K81" s="31"/>
      <c r="L81" s="31">
        <f t="shared" si="0"/>
        <v>0</v>
      </c>
      <c r="M81" s="32">
        <f t="shared" si="1"/>
        <v>0</v>
      </c>
      <c r="N81" s="33"/>
      <c r="O81" s="33"/>
      <c r="P81" s="33"/>
    </row>
    <row r="82" spans="1:16" ht="66.75" customHeight="1" x14ac:dyDescent="0.25">
      <c r="A82" s="26">
        <v>66</v>
      </c>
      <c r="B82" s="43" t="s">
        <v>932</v>
      </c>
      <c r="C82" s="43">
        <v>1300</v>
      </c>
      <c r="D82" s="43" t="s">
        <v>44</v>
      </c>
      <c r="E82" s="43" t="s">
        <v>870</v>
      </c>
      <c r="F82" s="29"/>
      <c r="G82" s="30"/>
      <c r="H82" s="31"/>
      <c r="I82" s="31"/>
      <c r="J82" s="30"/>
      <c r="K82" s="31"/>
      <c r="L82" s="31">
        <f t="shared" ref="L82:L135" si="2">C82*I82</f>
        <v>0</v>
      </c>
      <c r="M82" s="32">
        <f t="shared" ref="M82:M135" si="3">C82*K82</f>
        <v>0</v>
      </c>
      <c r="N82" s="33"/>
      <c r="O82" s="33"/>
      <c r="P82" s="33"/>
    </row>
    <row r="83" spans="1:16" ht="68.25" customHeight="1" x14ac:dyDescent="0.25">
      <c r="A83" s="26">
        <v>67</v>
      </c>
      <c r="B83" s="43" t="s">
        <v>933</v>
      </c>
      <c r="C83" s="43">
        <v>1000</v>
      </c>
      <c r="D83" s="43" t="s">
        <v>44</v>
      </c>
      <c r="E83" s="43" t="s">
        <v>870</v>
      </c>
      <c r="F83" s="29"/>
      <c r="G83" s="30"/>
      <c r="H83" s="31"/>
      <c r="I83" s="31"/>
      <c r="J83" s="30"/>
      <c r="K83" s="31"/>
      <c r="L83" s="31">
        <f t="shared" si="2"/>
        <v>0</v>
      </c>
      <c r="M83" s="32">
        <f t="shared" si="3"/>
        <v>0</v>
      </c>
      <c r="N83" s="33"/>
      <c r="O83" s="33"/>
      <c r="P83" s="33"/>
    </row>
    <row r="84" spans="1:16" ht="69" customHeight="1" x14ac:dyDescent="0.25">
      <c r="A84" s="26">
        <v>67</v>
      </c>
      <c r="B84" s="43" t="s">
        <v>934</v>
      </c>
      <c r="C84" s="43">
        <v>1000</v>
      </c>
      <c r="D84" s="43" t="s">
        <v>44</v>
      </c>
      <c r="E84" s="43" t="s">
        <v>870</v>
      </c>
      <c r="F84" s="29"/>
      <c r="G84" s="30"/>
      <c r="H84" s="31"/>
      <c r="I84" s="31"/>
      <c r="J84" s="30"/>
      <c r="K84" s="31"/>
      <c r="L84" s="31">
        <f t="shared" si="2"/>
        <v>0</v>
      </c>
      <c r="M84" s="32">
        <f t="shared" si="3"/>
        <v>0</v>
      </c>
      <c r="N84" s="33"/>
      <c r="O84" s="33"/>
      <c r="P84" s="33"/>
    </row>
    <row r="85" spans="1:16" ht="69.75" customHeight="1" x14ac:dyDescent="0.25">
      <c r="A85" s="26">
        <v>68</v>
      </c>
      <c r="B85" s="43" t="s">
        <v>935</v>
      </c>
      <c r="C85" s="43">
        <v>1000</v>
      </c>
      <c r="D85" s="43" t="s">
        <v>44</v>
      </c>
      <c r="E85" s="43" t="s">
        <v>870</v>
      </c>
      <c r="F85" s="29"/>
      <c r="G85" s="30"/>
      <c r="H85" s="31"/>
      <c r="I85" s="31"/>
      <c r="J85" s="30"/>
      <c r="K85" s="31"/>
      <c r="L85" s="31">
        <f t="shared" si="2"/>
        <v>0</v>
      </c>
      <c r="M85" s="32">
        <f t="shared" si="3"/>
        <v>0</v>
      </c>
      <c r="N85" s="33"/>
      <c r="O85" s="33"/>
      <c r="P85" s="33"/>
    </row>
    <row r="86" spans="1:16" ht="64.5" customHeight="1" x14ac:dyDescent="0.25">
      <c r="A86" s="26">
        <v>69</v>
      </c>
      <c r="B86" s="43" t="s">
        <v>936</v>
      </c>
      <c r="C86" s="43">
        <v>1000</v>
      </c>
      <c r="D86" s="43" t="s">
        <v>44</v>
      </c>
      <c r="E86" s="43" t="s">
        <v>870</v>
      </c>
      <c r="F86" s="29"/>
      <c r="G86" s="30"/>
      <c r="H86" s="31"/>
      <c r="I86" s="31"/>
      <c r="J86" s="30"/>
      <c r="K86" s="31"/>
      <c r="L86" s="31">
        <f t="shared" si="2"/>
        <v>0</v>
      </c>
      <c r="M86" s="32">
        <f t="shared" si="3"/>
        <v>0</v>
      </c>
      <c r="N86" s="33"/>
      <c r="O86" s="33"/>
      <c r="P86" s="33"/>
    </row>
    <row r="87" spans="1:16" ht="67.5" customHeight="1" x14ac:dyDescent="0.25">
      <c r="A87" s="26">
        <v>70</v>
      </c>
      <c r="B87" s="43" t="s">
        <v>937</v>
      </c>
      <c r="C87" s="43">
        <v>1000</v>
      </c>
      <c r="D87" s="43" t="s">
        <v>44</v>
      </c>
      <c r="E87" s="43" t="s">
        <v>870</v>
      </c>
      <c r="F87" s="29"/>
      <c r="G87" s="30"/>
      <c r="H87" s="31"/>
      <c r="I87" s="31"/>
      <c r="J87" s="30"/>
      <c r="K87" s="31"/>
      <c r="L87" s="31">
        <f t="shared" si="2"/>
        <v>0</v>
      </c>
      <c r="M87" s="32">
        <f t="shared" si="3"/>
        <v>0</v>
      </c>
      <c r="N87" s="33"/>
      <c r="O87" s="33"/>
      <c r="P87" s="33"/>
    </row>
    <row r="88" spans="1:16" ht="69" customHeight="1" x14ac:dyDescent="0.25">
      <c r="A88" s="26">
        <v>71</v>
      </c>
      <c r="B88" s="43" t="s">
        <v>938</v>
      </c>
      <c r="C88" s="43">
        <v>2000</v>
      </c>
      <c r="D88" s="43" t="s">
        <v>44</v>
      </c>
      <c r="E88" s="43" t="s">
        <v>870</v>
      </c>
      <c r="F88" s="29"/>
      <c r="G88" s="30"/>
      <c r="H88" s="31"/>
      <c r="I88" s="31"/>
      <c r="J88" s="30"/>
      <c r="K88" s="31"/>
      <c r="L88" s="31">
        <f t="shared" si="2"/>
        <v>0</v>
      </c>
      <c r="M88" s="32">
        <f t="shared" si="3"/>
        <v>0</v>
      </c>
      <c r="N88" s="33"/>
      <c r="O88" s="33"/>
      <c r="P88" s="33"/>
    </row>
    <row r="89" spans="1:16" ht="78.75" customHeight="1" x14ac:dyDescent="0.25">
      <c r="A89" s="26">
        <v>72</v>
      </c>
      <c r="B89" s="43" t="s">
        <v>939</v>
      </c>
      <c r="C89" s="43">
        <v>2</v>
      </c>
      <c r="D89" s="43" t="s">
        <v>0</v>
      </c>
      <c r="E89" s="43" t="s">
        <v>870</v>
      </c>
      <c r="F89" s="29"/>
      <c r="G89" s="30"/>
      <c r="H89" s="31"/>
      <c r="I89" s="31"/>
      <c r="J89" s="30"/>
      <c r="K89" s="31"/>
      <c r="L89" s="31">
        <f t="shared" si="2"/>
        <v>0</v>
      </c>
      <c r="M89" s="32">
        <f t="shared" si="3"/>
        <v>0</v>
      </c>
      <c r="N89" s="33"/>
      <c r="O89" s="33"/>
      <c r="P89" s="33"/>
    </row>
    <row r="90" spans="1:16" ht="60.75" customHeight="1" x14ac:dyDescent="0.25">
      <c r="A90" s="26">
        <v>73</v>
      </c>
      <c r="B90" s="43" t="s">
        <v>940</v>
      </c>
      <c r="C90" s="43">
        <v>1</v>
      </c>
      <c r="D90" s="43" t="s">
        <v>2</v>
      </c>
      <c r="E90" s="43" t="s">
        <v>870</v>
      </c>
      <c r="F90" s="29"/>
      <c r="G90" s="30"/>
      <c r="H90" s="31"/>
      <c r="I90" s="31"/>
      <c r="J90" s="30"/>
      <c r="K90" s="31"/>
      <c r="L90" s="31">
        <f t="shared" si="2"/>
        <v>0</v>
      </c>
      <c r="M90" s="32">
        <f t="shared" si="3"/>
        <v>0</v>
      </c>
      <c r="N90" s="33"/>
      <c r="O90" s="33"/>
      <c r="P90" s="33"/>
    </row>
    <row r="91" spans="1:16" ht="59.25" customHeight="1" x14ac:dyDescent="0.25">
      <c r="A91" s="26">
        <v>74</v>
      </c>
      <c r="B91" s="43" t="s">
        <v>941</v>
      </c>
      <c r="C91" s="43">
        <v>40</v>
      </c>
      <c r="D91" s="43" t="s">
        <v>2</v>
      </c>
      <c r="E91" s="43" t="s">
        <v>870</v>
      </c>
      <c r="F91" s="29"/>
      <c r="G91" s="30"/>
      <c r="H91" s="31"/>
      <c r="I91" s="31"/>
      <c r="J91" s="30"/>
      <c r="K91" s="31"/>
      <c r="L91" s="31">
        <f t="shared" si="2"/>
        <v>0</v>
      </c>
      <c r="M91" s="32">
        <f t="shared" si="3"/>
        <v>0</v>
      </c>
      <c r="N91" s="33"/>
      <c r="O91" s="33"/>
      <c r="P91" s="33"/>
    </row>
    <row r="92" spans="1:16" ht="57.75" customHeight="1" x14ac:dyDescent="0.25">
      <c r="A92" s="26">
        <v>75</v>
      </c>
      <c r="B92" s="43" t="s">
        <v>942</v>
      </c>
      <c r="C92" s="43">
        <v>50</v>
      </c>
      <c r="D92" s="43" t="s">
        <v>44</v>
      </c>
      <c r="E92" s="43" t="s">
        <v>870</v>
      </c>
      <c r="F92" s="29"/>
      <c r="G92" s="30"/>
      <c r="H92" s="31"/>
      <c r="I92" s="31"/>
      <c r="J92" s="30"/>
      <c r="K92" s="31"/>
      <c r="L92" s="31">
        <f t="shared" si="2"/>
        <v>0</v>
      </c>
      <c r="M92" s="32">
        <f t="shared" si="3"/>
        <v>0</v>
      </c>
      <c r="N92" s="33"/>
      <c r="O92" s="33"/>
      <c r="P92" s="33"/>
    </row>
    <row r="93" spans="1:16" ht="50.25" customHeight="1" x14ac:dyDescent="0.25">
      <c r="A93" s="26">
        <v>76</v>
      </c>
      <c r="B93" s="43" t="s">
        <v>943</v>
      </c>
      <c r="C93" s="43">
        <v>150</v>
      </c>
      <c r="D93" s="43" t="s">
        <v>895</v>
      </c>
      <c r="E93" s="43" t="s">
        <v>870</v>
      </c>
      <c r="F93" s="29"/>
      <c r="G93" s="30"/>
      <c r="H93" s="31"/>
      <c r="I93" s="31"/>
      <c r="J93" s="30"/>
      <c r="K93" s="31"/>
      <c r="L93" s="31">
        <f t="shared" si="2"/>
        <v>0</v>
      </c>
      <c r="M93" s="32">
        <f t="shared" si="3"/>
        <v>0</v>
      </c>
      <c r="N93" s="33"/>
      <c r="O93" s="33"/>
      <c r="P93" s="33"/>
    </row>
    <row r="94" spans="1:16" ht="45.75" customHeight="1" x14ac:dyDescent="0.25">
      <c r="A94" s="26">
        <v>77</v>
      </c>
      <c r="B94" s="43" t="s">
        <v>944</v>
      </c>
      <c r="C94" s="43">
        <v>50</v>
      </c>
      <c r="D94" s="43" t="s">
        <v>44</v>
      </c>
      <c r="E94" s="43" t="s">
        <v>870</v>
      </c>
      <c r="F94" s="29"/>
      <c r="G94" s="30"/>
      <c r="H94" s="31"/>
      <c r="I94" s="31"/>
      <c r="J94" s="30"/>
      <c r="K94" s="31"/>
      <c r="L94" s="31">
        <f t="shared" si="2"/>
        <v>0</v>
      </c>
      <c r="M94" s="32">
        <f t="shared" si="3"/>
        <v>0</v>
      </c>
      <c r="N94" s="33"/>
      <c r="O94" s="33"/>
      <c r="P94" s="33"/>
    </row>
    <row r="95" spans="1:16" ht="47.25" customHeight="1" x14ac:dyDescent="0.25">
      <c r="A95" s="26">
        <v>78</v>
      </c>
      <c r="B95" s="43" t="s">
        <v>1224</v>
      </c>
      <c r="C95" s="43">
        <v>100</v>
      </c>
      <c r="D95" s="43" t="s">
        <v>44</v>
      </c>
      <c r="E95" s="43" t="s">
        <v>870</v>
      </c>
      <c r="F95" s="29"/>
      <c r="G95" s="30"/>
      <c r="H95" s="31"/>
      <c r="I95" s="31"/>
      <c r="J95" s="30"/>
      <c r="K95" s="31"/>
      <c r="L95" s="31">
        <f t="shared" si="2"/>
        <v>0</v>
      </c>
      <c r="M95" s="32">
        <f t="shared" si="3"/>
        <v>0</v>
      </c>
      <c r="N95" s="33"/>
      <c r="O95" s="33"/>
      <c r="P95" s="33"/>
    </row>
    <row r="96" spans="1:16" ht="52.5" customHeight="1" x14ac:dyDescent="0.25">
      <c r="A96" s="26">
        <v>79</v>
      </c>
      <c r="B96" s="43" t="s">
        <v>945</v>
      </c>
      <c r="C96" s="43">
        <v>50</v>
      </c>
      <c r="D96" s="43" t="s">
        <v>44</v>
      </c>
      <c r="E96" s="43" t="s">
        <v>870</v>
      </c>
      <c r="F96" s="29"/>
      <c r="G96" s="30"/>
      <c r="H96" s="31"/>
      <c r="I96" s="31"/>
      <c r="J96" s="30"/>
      <c r="K96" s="31"/>
      <c r="L96" s="31">
        <f t="shared" si="2"/>
        <v>0</v>
      </c>
      <c r="M96" s="32">
        <f t="shared" si="3"/>
        <v>0</v>
      </c>
      <c r="N96" s="33"/>
      <c r="O96" s="33"/>
      <c r="P96" s="33"/>
    </row>
    <row r="97" spans="1:16" ht="59.25" customHeight="1" x14ac:dyDescent="0.25">
      <c r="A97" s="26">
        <v>80</v>
      </c>
      <c r="B97" s="43" t="s">
        <v>946</v>
      </c>
      <c r="C97" s="43">
        <v>250</v>
      </c>
      <c r="D97" s="43" t="s">
        <v>44</v>
      </c>
      <c r="E97" s="43" t="s">
        <v>870</v>
      </c>
      <c r="F97" s="29"/>
      <c r="G97" s="30"/>
      <c r="H97" s="31"/>
      <c r="I97" s="31"/>
      <c r="J97" s="30"/>
      <c r="K97" s="31"/>
      <c r="L97" s="31">
        <f t="shared" si="2"/>
        <v>0</v>
      </c>
      <c r="M97" s="32">
        <f t="shared" si="3"/>
        <v>0</v>
      </c>
      <c r="N97" s="33"/>
      <c r="O97" s="33"/>
      <c r="P97" s="33"/>
    </row>
    <row r="98" spans="1:16" ht="37.5" customHeight="1" x14ac:dyDescent="0.25">
      <c r="A98" s="26">
        <v>81</v>
      </c>
      <c r="B98" s="43" t="s">
        <v>947</v>
      </c>
      <c r="C98" s="43">
        <v>180</v>
      </c>
      <c r="D98" s="43" t="s">
        <v>550</v>
      </c>
      <c r="E98" s="43" t="s">
        <v>870</v>
      </c>
      <c r="F98" s="29"/>
      <c r="G98" s="30"/>
      <c r="H98" s="31"/>
      <c r="I98" s="31"/>
      <c r="J98" s="30"/>
      <c r="K98" s="31"/>
      <c r="L98" s="31">
        <f t="shared" si="2"/>
        <v>0</v>
      </c>
      <c r="M98" s="32">
        <f t="shared" si="3"/>
        <v>0</v>
      </c>
      <c r="N98" s="33"/>
      <c r="O98" s="33"/>
      <c r="P98" s="33"/>
    </row>
    <row r="99" spans="1:16" ht="46.5" customHeight="1" x14ac:dyDescent="0.25">
      <c r="A99" s="26">
        <v>82</v>
      </c>
      <c r="B99" s="43" t="s">
        <v>948</v>
      </c>
      <c r="C99" s="43">
        <v>25</v>
      </c>
      <c r="D99" s="43" t="s">
        <v>2</v>
      </c>
      <c r="E99" s="43" t="s">
        <v>870</v>
      </c>
      <c r="F99" s="29"/>
      <c r="G99" s="30"/>
      <c r="H99" s="31"/>
      <c r="I99" s="31"/>
      <c r="J99" s="30"/>
      <c r="K99" s="31"/>
      <c r="L99" s="31">
        <f t="shared" si="2"/>
        <v>0</v>
      </c>
      <c r="M99" s="32">
        <f t="shared" si="3"/>
        <v>0</v>
      </c>
      <c r="N99" s="33"/>
      <c r="O99" s="33"/>
      <c r="P99" s="33"/>
    </row>
    <row r="100" spans="1:16" ht="63" customHeight="1" x14ac:dyDescent="0.25">
      <c r="A100" s="26">
        <v>83</v>
      </c>
      <c r="B100" s="43" t="s">
        <v>949</v>
      </c>
      <c r="C100" s="43">
        <v>5</v>
      </c>
      <c r="D100" s="43" t="s">
        <v>550</v>
      </c>
      <c r="E100" s="43" t="s">
        <v>870</v>
      </c>
      <c r="F100" s="29"/>
      <c r="G100" s="30"/>
      <c r="H100" s="31"/>
      <c r="I100" s="31"/>
      <c r="J100" s="30"/>
      <c r="K100" s="31"/>
      <c r="L100" s="31">
        <f t="shared" si="2"/>
        <v>0</v>
      </c>
      <c r="M100" s="32">
        <f t="shared" si="3"/>
        <v>0</v>
      </c>
      <c r="N100" s="33"/>
      <c r="O100" s="33"/>
      <c r="P100" s="33"/>
    </row>
    <row r="101" spans="1:16" ht="53.25" customHeight="1" x14ac:dyDescent="0.25">
      <c r="A101" s="26">
        <v>84</v>
      </c>
      <c r="B101" s="43" t="s">
        <v>950</v>
      </c>
      <c r="C101" s="43">
        <v>10</v>
      </c>
      <c r="D101" s="43" t="s">
        <v>550</v>
      </c>
      <c r="E101" s="43" t="s">
        <v>870</v>
      </c>
      <c r="F101" s="29"/>
      <c r="G101" s="30"/>
      <c r="H101" s="31"/>
      <c r="I101" s="31"/>
      <c r="J101" s="30"/>
      <c r="K101" s="31"/>
      <c r="L101" s="31">
        <f t="shared" si="2"/>
        <v>0</v>
      </c>
      <c r="M101" s="32">
        <f t="shared" si="3"/>
        <v>0</v>
      </c>
      <c r="N101" s="33"/>
      <c r="O101" s="33"/>
      <c r="P101" s="33"/>
    </row>
    <row r="102" spans="1:16" ht="61.5" customHeight="1" x14ac:dyDescent="0.25">
      <c r="A102" s="26">
        <v>85</v>
      </c>
      <c r="B102" s="43" t="s">
        <v>951</v>
      </c>
      <c r="C102" s="43">
        <v>2000</v>
      </c>
      <c r="D102" s="43" t="s">
        <v>44</v>
      </c>
      <c r="E102" s="43" t="s">
        <v>870</v>
      </c>
      <c r="F102" s="29"/>
      <c r="G102" s="30"/>
      <c r="H102" s="31"/>
      <c r="I102" s="31"/>
      <c r="J102" s="30"/>
      <c r="K102" s="31"/>
      <c r="L102" s="31">
        <f t="shared" si="2"/>
        <v>0</v>
      </c>
      <c r="M102" s="32">
        <f t="shared" si="3"/>
        <v>0</v>
      </c>
      <c r="N102" s="33"/>
      <c r="O102" s="33"/>
      <c r="P102" s="33"/>
    </row>
    <row r="103" spans="1:16" ht="75" customHeight="1" x14ac:dyDescent="0.25">
      <c r="A103" s="26">
        <v>86</v>
      </c>
      <c r="B103" s="43" t="s">
        <v>952</v>
      </c>
      <c r="C103" s="43">
        <v>500</v>
      </c>
      <c r="D103" s="43" t="s">
        <v>44</v>
      </c>
      <c r="E103" s="43" t="s">
        <v>870</v>
      </c>
      <c r="F103" s="29"/>
      <c r="G103" s="30"/>
      <c r="H103" s="31"/>
      <c r="I103" s="31"/>
      <c r="J103" s="30"/>
      <c r="K103" s="31"/>
      <c r="L103" s="31">
        <f t="shared" si="2"/>
        <v>0</v>
      </c>
      <c r="M103" s="32">
        <f t="shared" si="3"/>
        <v>0</v>
      </c>
      <c r="N103" s="33"/>
      <c r="O103" s="33"/>
      <c r="P103" s="33"/>
    </row>
    <row r="104" spans="1:16" ht="70.5" customHeight="1" x14ac:dyDescent="0.25">
      <c r="A104" s="26">
        <v>87</v>
      </c>
      <c r="B104" s="43" t="s">
        <v>953</v>
      </c>
      <c r="C104" s="43">
        <v>1200</v>
      </c>
      <c r="D104" s="43" t="s">
        <v>44</v>
      </c>
      <c r="E104" s="43" t="s">
        <v>870</v>
      </c>
      <c r="F104" s="29"/>
      <c r="G104" s="30"/>
      <c r="H104" s="31"/>
      <c r="I104" s="31"/>
      <c r="J104" s="30"/>
      <c r="K104" s="31"/>
      <c r="L104" s="31">
        <f t="shared" si="2"/>
        <v>0</v>
      </c>
      <c r="M104" s="32">
        <f t="shared" si="3"/>
        <v>0</v>
      </c>
      <c r="N104" s="33"/>
      <c r="O104" s="33"/>
      <c r="P104" s="33"/>
    </row>
    <row r="105" spans="1:16" ht="72.75" customHeight="1" x14ac:dyDescent="0.25">
      <c r="A105" s="26">
        <v>88</v>
      </c>
      <c r="B105" s="43" t="s">
        <v>954</v>
      </c>
      <c r="C105" s="43">
        <v>4000</v>
      </c>
      <c r="D105" s="43" t="s">
        <v>44</v>
      </c>
      <c r="E105" s="43" t="s">
        <v>870</v>
      </c>
      <c r="F105" s="29"/>
      <c r="G105" s="30"/>
      <c r="H105" s="31"/>
      <c r="I105" s="31"/>
      <c r="J105" s="30"/>
      <c r="K105" s="31"/>
      <c r="L105" s="31">
        <f t="shared" si="2"/>
        <v>0</v>
      </c>
      <c r="M105" s="32">
        <f t="shared" si="3"/>
        <v>0</v>
      </c>
      <c r="N105" s="33"/>
      <c r="O105" s="33"/>
      <c r="P105" s="33"/>
    </row>
    <row r="106" spans="1:16" ht="49.5" customHeight="1" x14ac:dyDescent="0.25">
      <c r="A106" s="26">
        <v>89</v>
      </c>
      <c r="B106" s="43" t="s">
        <v>955</v>
      </c>
      <c r="C106" s="43">
        <v>150</v>
      </c>
      <c r="D106" s="43" t="s">
        <v>44</v>
      </c>
      <c r="E106" s="43" t="s">
        <v>870</v>
      </c>
      <c r="F106" s="29"/>
      <c r="G106" s="30"/>
      <c r="H106" s="31"/>
      <c r="I106" s="31"/>
      <c r="J106" s="30"/>
      <c r="K106" s="31"/>
      <c r="L106" s="31">
        <f t="shared" si="2"/>
        <v>0</v>
      </c>
      <c r="M106" s="32">
        <f t="shared" si="3"/>
        <v>0</v>
      </c>
      <c r="N106" s="33"/>
      <c r="O106" s="33"/>
      <c r="P106" s="33"/>
    </row>
    <row r="107" spans="1:16" ht="80.25" customHeight="1" x14ac:dyDescent="0.25">
      <c r="A107" s="26">
        <v>90</v>
      </c>
      <c r="B107" s="43" t="s">
        <v>956</v>
      </c>
      <c r="C107" s="43">
        <v>1000</v>
      </c>
      <c r="D107" s="43" t="s">
        <v>44</v>
      </c>
      <c r="E107" s="43" t="s">
        <v>870</v>
      </c>
      <c r="F107" s="29"/>
      <c r="G107" s="30"/>
      <c r="H107" s="31"/>
      <c r="I107" s="31"/>
      <c r="J107" s="30"/>
      <c r="K107" s="31"/>
      <c r="L107" s="31">
        <f t="shared" si="2"/>
        <v>0</v>
      </c>
      <c r="M107" s="32">
        <f t="shared" si="3"/>
        <v>0</v>
      </c>
      <c r="N107" s="33"/>
      <c r="O107" s="33"/>
      <c r="P107" s="33"/>
    </row>
    <row r="108" spans="1:16" ht="57" customHeight="1" x14ac:dyDescent="0.25">
      <c r="A108" s="26">
        <v>91</v>
      </c>
      <c r="B108" s="43" t="s">
        <v>957</v>
      </c>
      <c r="C108" s="43">
        <v>1500</v>
      </c>
      <c r="D108" s="43" t="s">
        <v>44</v>
      </c>
      <c r="E108" s="43" t="s">
        <v>870</v>
      </c>
      <c r="F108" s="29"/>
      <c r="G108" s="30"/>
      <c r="H108" s="31"/>
      <c r="I108" s="31"/>
      <c r="J108" s="30"/>
      <c r="K108" s="31"/>
      <c r="L108" s="31">
        <f t="shared" si="2"/>
        <v>0</v>
      </c>
      <c r="M108" s="32">
        <f t="shared" si="3"/>
        <v>0</v>
      </c>
      <c r="N108" s="33"/>
      <c r="O108" s="33"/>
      <c r="P108" s="33"/>
    </row>
    <row r="109" spans="1:16" ht="85.5" customHeight="1" x14ac:dyDescent="0.25">
      <c r="A109" s="26">
        <v>92</v>
      </c>
      <c r="B109" s="43" t="s">
        <v>958</v>
      </c>
      <c r="C109" s="43">
        <v>1000</v>
      </c>
      <c r="D109" s="43" t="s">
        <v>44</v>
      </c>
      <c r="E109" s="43" t="s">
        <v>870</v>
      </c>
      <c r="F109" s="29"/>
      <c r="G109" s="30"/>
      <c r="H109" s="31"/>
      <c r="I109" s="31"/>
      <c r="J109" s="30"/>
      <c r="K109" s="31"/>
      <c r="L109" s="31">
        <f t="shared" si="2"/>
        <v>0</v>
      </c>
      <c r="M109" s="32">
        <f t="shared" si="3"/>
        <v>0</v>
      </c>
      <c r="N109" s="33"/>
      <c r="O109" s="33"/>
      <c r="P109" s="33"/>
    </row>
    <row r="110" spans="1:16" ht="66" customHeight="1" x14ac:dyDescent="0.25">
      <c r="A110" s="26">
        <v>93</v>
      </c>
      <c r="B110" s="43" t="s">
        <v>959</v>
      </c>
      <c r="C110" s="43">
        <v>3000</v>
      </c>
      <c r="D110" s="43" t="s">
        <v>44</v>
      </c>
      <c r="E110" s="43" t="s">
        <v>870</v>
      </c>
      <c r="F110" s="29"/>
      <c r="G110" s="30"/>
      <c r="H110" s="31"/>
      <c r="I110" s="31"/>
      <c r="J110" s="30"/>
      <c r="K110" s="31"/>
      <c r="L110" s="31">
        <f t="shared" si="2"/>
        <v>0</v>
      </c>
      <c r="M110" s="32">
        <f t="shared" si="3"/>
        <v>0</v>
      </c>
      <c r="N110" s="33"/>
      <c r="O110" s="33"/>
      <c r="P110" s="33"/>
    </row>
    <row r="111" spans="1:16" ht="67.5" customHeight="1" x14ac:dyDescent="0.25">
      <c r="A111" s="26">
        <v>94</v>
      </c>
      <c r="B111" s="43" t="s">
        <v>1233</v>
      </c>
      <c r="C111" s="43">
        <v>100</v>
      </c>
      <c r="D111" s="43" t="s">
        <v>44</v>
      </c>
      <c r="E111" s="43" t="s">
        <v>870</v>
      </c>
      <c r="F111" s="29"/>
      <c r="G111" s="30"/>
      <c r="H111" s="31"/>
      <c r="I111" s="31"/>
      <c r="J111" s="30"/>
      <c r="K111" s="31"/>
      <c r="L111" s="31">
        <f t="shared" si="2"/>
        <v>0</v>
      </c>
      <c r="M111" s="32">
        <f t="shared" si="3"/>
        <v>0</v>
      </c>
      <c r="N111" s="33"/>
      <c r="O111" s="33"/>
      <c r="P111" s="33"/>
    </row>
    <row r="112" spans="1:16" ht="66.75" customHeight="1" x14ac:dyDescent="0.25">
      <c r="A112" s="26">
        <v>95</v>
      </c>
      <c r="B112" s="43" t="s">
        <v>1234</v>
      </c>
      <c r="C112" s="43">
        <v>50</v>
      </c>
      <c r="D112" s="43" t="s">
        <v>44</v>
      </c>
      <c r="E112" s="62" t="s">
        <v>870</v>
      </c>
      <c r="F112" s="29"/>
      <c r="G112" s="30"/>
      <c r="H112" s="31"/>
      <c r="I112" s="31"/>
      <c r="J112" s="30"/>
      <c r="K112" s="31"/>
      <c r="L112" s="31">
        <f t="shared" si="2"/>
        <v>0</v>
      </c>
      <c r="M112" s="32">
        <f t="shared" si="3"/>
        <v>0</v>
      </c>
      <c r="N112" s="33"/>
      <c r="O112" s="33"/>
      <c r="P112" s="33"/>
    </row>
    <row r="113" spans="1:16" ht="66.75" customHeight="1" x14ac:dyDescent="0.25">
      <c r="A113" s="26">
        <v>96</v>
      </c>
      <c r="B113" s="43" t="s">
        <v>1235</v>
      </c>
      <c r="C113" s="43">
        <v>50</v>
      </c>
      <c r="D113" s="43" t="s">
        <v>44</v>
      </c>
      <c r="E113" s="43" t="s">
        <v>870</v>
      </c>
      <c r="F113" s="29"/>
      <c r="G113" s="30"/>
      <c r="H113" s="31"/>
      <c r="I113" s="31"/>
      <c r="J113" s="30"/>
      <c r="K113" s="31"/>
      <c r="L113" s="31">
        <f t="shared" si="2"/>
        <v>0</v>
      </c>
      <c r="M113" s="32">
        <f t="shared" si="3"/>
        <v>0</v>
      </c>
      <c r="N113" s="33"/>
      <c r="O113" s="33"/>
      <c r="P113" s="33"/>
    </row>
    <row r="114" spans="1:16" ht="61.5" customHeight="1" x14ac:dyDescent="0.25">
      <c r="A114" s="26">
        <v>97</v>
      </c>
      <c r="B114" s="43" t="s">
        <v>960</v>
      </c>
      <c r="C114" s="43">
        <v>400</v>
      </c>
      <c r="D114" s="43" t="s">
        <v>44</v>
      </c>
      <c r="E114" s="43" t="s">
        <v>870</v>
      </c>
      <c r="F114" s="29"/>
      <c r="G114" s="30"/>
      <c r="H114" s="31"/>
      <c r="I114" s="31"/>
      <c r="J114" s="30"/>
      <c r="K114" s="31"/>
      <c r="L114" s="31">
        <f t="shared" si="2"/>
        <v>0</v>
      </c>
      <c r="M114" s="32">
        <f t="shared" si="3"/>
        <v>0</v>
      </c>
      <c r="N114" s="33"/>
      <c r="O114" s="33"/>
      <c r="P114" s="33"/>
    </row>
    <row r="115" spans="1:16" ht="51" customHeight="1" x14ac:dyDescent="0.25">
      <c r="A115" s="26">
        <v>98</v>
      </c>
      <c r="B115" s="43" t="s">
        <v>961</v>
      </c>
      <c r="C115" s="43">
        <v>100</v>
      </c>
      <c r="D115" s="43" t="s">
        <v>44</v>
      </c>
      <c r="E115" s="43" t="s">
        <v>870</v>
      </c>
      <c r="F115" s="29"/>
      <c r="G115" s="30"/>
      <c r="H115" s="31"/>
      <c r="I115" s="31"/>
      <c r="J115" s="30"/>
      <c r="K115" s="31"/>
      <c r="L115" s="31">
        <f t="shared" si="2"/>
        <v>0</v>
      </c>
      <c r="M115" s="32">
        <f t="shared" si="3"/>
        <v>0</v>
      </c>
      <c r="N115" s="33"/>
      <c r="O115" s="33"/>
      <c r="P115" s="33"/>
    </row>
    <row r="116" spans="1:16" ht="63" customHeight="1" x14ac:dyDescent="0.25">
      <c r="A116" s="26">
        <v>99</v>
      </c>
      <c r="B116" s="43" t="s">
        <v>962</v>
      </c>
      <c r="C116" s="43">
        <v>100</v>
      </c>
      <c r="D116" s="43" t="s">
        <v>44</v>
      </c>
      <c r="E116" s="43" t="s">
        <v>870</v>
      </c>
      <c r="F116" s="29"/>
      <c r="G116" s="30"/>
      <c r="H116" s="31"/>
      <c r="I116" s="31"/>
      <c r="J116" s="30"/>
      <c r="K116" s="31"/>
      <c r="L116" s="31">
        <f t="shared" si="2"/>
        <v>0</v>
      </c>
      <c r="M116" s="32">
        <f t="shared" si="3"/>
        <v>0</v>
      </c>
      <c r="N116" s="33"/>
      <c r="O116" s="33"/>
      <c r="P116" s="33"/>
    </row>
    <row r="117" spans="1:16" ht="72" customHeight="1" x14ac:dyDescent="0.25">
      <c r="A117" s="26">
        <v>100</v>
      </c>
      <c r="B117" s="43" t="s">
        <v>963</v>
      </c>
      <c r="C117" s="43">
        <v>50</v>
      </c>
      <c r="D117" s="43" t="s">
        <v>44</v>
      </c>
      <c r="E117" s="43" t="s">
        <v>870</v>
      </c>
      <c r="F117" s="29"/>
      <c r="G117" s="30"/>
      <c r="H117" s="31"/>
      <c r="I117" s="31"/>
      <c r="J117" s="30"/>
      <c r="K117" s="31"/>
      <c r="L117" s="31">
        <f t="shared" si="2"/>
        <v>0</v>
      </c>
      <c r="M117" s="32">
        <f t="shared" si="3"/>
        <v>0</v>
      </c>
      <c r="N117" s="33"/>
      <c r="O117" s="33"/>
      <c r="P117" s="33"/>
    </row>
    <row r="118" spans="1:16" ht="67.5" customHeight="1" x14ac:dyDescent="0.25">
      <c r="A118" s="26">
        <v>101</v>
      </c>
      <c r="B118" s="43" t="s">
        <v>964</v>
      </c>
      <c r="C118" s="43">
        <v>250</v>
      </c>
      <c r="D118" s="43" t="s">
        <v>44</v>
      </c>
      <c r="E118" s="43" t="s">
        <v>870</v>
      </c>
      <c r="F118" s="29"/>
      <c r="G118" s="30"/>
      <c r="H118" s="31"/>
      <c r="I118" s="31"/>
      <c r="J118" s="30"/>
      <c r="K118" s="31"/>
      <c r="L118" s="31">
        <f t="shared" si="2"/>
        <v>0</v>
      </c>
      <c r="M118" s="32">
        <f t="shared" si="3"/>
        <v>0</v>
      </c>
      <c r="N118" s="33"/>
      <c r="O118" s="33"/>
      <c r="P118" s="33"/>
    </row>
    <row r="119" spans="1:16" ht="52.5" customHeight="1" x14ac:dyDescent="0.25">
      <c r="A119" s="26">
        <v>102</v>
      </c>
      <c r="B119" s="43" t="s">
        <v>965</v>
      </c>
      <c r="C119" s="43">
        <v>5500</v>
      </c>
      <c r="D119" s="43" t="s">
        <v>44</v>
      </c>
      <c r="E119" s="43" t="s">
        <v>870</v>
      </c>
      <c r="F119" s="29"/>
      <c r="G119" s="30"/>
      <c r="H119" s="31"/>
      <c r="I119" s="31"/>
      <c r="J119" s="30"/>
      <c r="K119" s="31"/>
      <c r="L119" s="31">
        <f t="shared" si="2"/>
        <v>0</v>
      </c>
      <c r="M119" s="32">
        <f t="shared" si="3"/>
        <v>0</v>
      </c>
      <c r="N119" s="33"/>
      <c r="O119" s="33"/>
      <c r="P119" s="33"/>
    </row>
    <row r="120" spans="1:16" ht="66.75" customHeight="1" x14ac:dyDescent="0.25">
      <c r="A120" s="26">
        <v>103</v>
      </c>
      <c r="B120" s="43" t="s">
        <v>966</v>
      </c>
      <c r="C120" s="43">
        <v>180</v>
      </c>
      <c r="D120" s="43" t="s">
        <v>44</v>
      </c>
      <c r="E120" s="43" t="s">
        <v>870</v>
      </c>
      <c r="F120" s="29"/>
      <c r="G120" s="30"/>
      <c r="H120" s="31"/>
      <c r="I120" s="31"/>
      <c r="J120" s="30"/>
      <c r="K120" s="31"/>
      <c r="L120" s="31">
        <f t="shared" si="2"/>
        <v>0</v>
      </c>
      <c r="M120" s="32">
        <f t="shared" si="3"/>
        <v>0</v>
      </c>
      <c r="N120" s="33"/>
      <c r="O120" s="33"/>
      <c r="P120" s="33"/>
    </row>
    <row r="121" spans="1:16" ht="66.75" customHeight="1" x14ac:dyDescent="0.25">
      <c r="A121" s="26">
        <v>104</v>
      </c>
      <c r="B121" s="43" t="s">
        <v>967</v>
      </c>
      <c r="C121" s="43">
        <v>50</v>
      </c>
      <c r="D121" s="43" t="s">
        <v>44</v>
      </c>
      <c r="E121" s="43" t="s">
        <v>870</v>
      </c>
      <c r="F121" s="29"/>
      <c r="G121" s="30"/>
      <c r="H121" s="31"/>
      <c r="I121" s="31"/>
      <c r="J121" s="30"/>
      <c r="K121" s="31"/>
      <c r="L121" s="31">
        <f t="shared" si="2"/>
        <v>0</v>
      </c>
      <c r="M121" s="32">
        <f t="shared" si="3"/>
        <v>0</v>
      </c>
      <c r="N121" s="33"/>
      <c r="O121" s="33"/>
      <c r="P121" s="33"/>
    </row>
    <row r="122" spans="1:16" ht="60" customHeight="1" x14ac:dyDescent="0.25">
      <c r="A122" s="26">
        <v>105</v>
      </c>
      <c r="B122" s="43" t="s">
        <v>968</v>
      </c>
      <c r="C122" s="43">
        <v>50</v>
      </c>
      <c r="D122" s="43" t="s">
        <v>44</v>
      </c>
      <c r="E122" s="43" t="s">
        <v>870</v>
      </c>
      <c r="F122" s="29"/>
      <c r="G122" s="30"/>
      <c r="H122" s="31"/>
      <c r="I122" s="31"/>
      <c r="J122" s="30"/>
      <c r="K122" s="31"/>
      <c r="L122" s="31">
        <f t="shared" si="2"/>
        <v>0</v>
      </c>
      <c r="M122" s="32">
        <f t="shared" si="3"/>
        <v>0</v>
      </c>
      <c r="N122" s="33"/>
      <c r="O122" s="33"/>
      <c r="P122" s="33"/>
    </row>
    <row r="123" spans="1:16" ht="52.5" customHeight="1" x14ac:dyDescent="0.25">
      <c r="A123" s="26">
        <v>106</v>
      </c>
      <c r="B123" s="43" t="s">
        <v>969</v>
      </c>
      <c r="C123" s="43">
        <v>50</v>
      </c>
      <c r="D123" s="43" t="s">
        <v>44</v>
      </c>
      <c r="E123" s="43" t="s">
        <v>870</v>
      </c>
      <c r="F123" s="29"/>
      <c r="G123" s="30"/>
      <c r="H123" s="31"/>
      <c r="I123" s="31"/>
      <c r="J123" s="30"/>
      <c r="K123" s="31"/>
      <c r="L123" s="31">
        <f t="shared" si="2"/>
        <v>0</v>
      </c>
      <c r="M123" s="32">
        <f t="shared" si="3"/>
        <v>0</v>
      </c>
      <c r="N123" s="33"/>
      <c r="O123" s="33"/>
      <c r="P123" s="33"/>
    </row>
    <row r="124" spans="1:16" ht="48.75" customHeight="1" x14ac:dyDescent="0.25">
      <c r="A124" s="26">
        <v>107</v>
      </c>
      <c r="B124" s="43" t="s">
        <v>970</v>
      </c>
      <c r="C124" s="43">
        <v>90</v>
      </c>
      <c r="D124" s="43" t="s">
        <v>895</v>
      </c>
      <c r="E124" s="43" t="s">
        <v>870</v>
      </c>
      <c r="F124" s="29"/>
      <c r="G124" s="30"/>
      <c r="H124" s="31"/>
      <c r="I124" s="31"/>
      <c r="J124" s="30"/>
      <c r="K124" s="31"/>
      <c r="L124" s="31">
        <f t="shared" si="2"/>
        <v>0</v>
      </c>
      <c r="M124" s="32">
        <f t="shared" si="3"/>
        <v>0</v>
      </c>
      <c r="N124" s="33"/>
      <c r="O124" s="33"/>
      <c r="P124" s="33"/>
    </row>
    <row r="125" spans="1:16" ht="45" customHeight="1" x14ac:dyDescent="0.25">
      <c r="A125" s="26">
        <v>108</v>
      </c>
      <c r="B125" s="43" t="s">
        <v>971</v>
      </c>
      <c r="C125" s="43">
        <v>40</v>
      </c>
      <c r="D125" s="43" t="s">
        <v>44</v>
      </c>
      <c r="E125" s="43" t="s">
        <v>870</v>
      </c>
      <c r="F125" s="29"/>
      <c r="G125" s="30"/>
      <c r="H125" s="31"/>
      <c r="I125" s="31"/>
      <c r="J125" s="30"/>
      <c r="K125" s="31"/>
      <c r="L125" s="31">
        <f t="shared" si="2"/>
        <v>0</v>
      </c>
      <c r="M125" s="32">
        <f t="shared" si="3"/>
        <v>0</v>
      </c>
      <c r="N125" s="33"/>
      <c r="O125" s="33"/>
      <c r="P125" s="33"/>
    </row>
    <row r="126" spans="1:16" ht="51.75" customHeight="1" x14ac:dyDescent="0.25">
      <c r="A126" s="26">
        <v>109</v>
      </c>
      <c r="B126" s="43" t="s">
        <v>972</v>
      </c>
      <c r="C126" s="43">
        <v>175</v>
      </c>
      <c r="D126" s="43" t="s">
        <v>895</v>
      </c>
      <c r="E126" s="43" t="s">
        <v>870</v>
      </c>
      <c r="F126" s="29"/>
      <c r="G126" s="30"/>
      <c r="H126" s="31"/>
      <c r="I126" s="31"/>
      <c r="J126" s="30"/>
      <c r="K126" s="31"/>
      <c r="L126" s="31">
        <f t="shared" si="2"/>
        <v>0</v>
      </c>
      <c r="M126" s="32">
        <f t="shared" si="3"/>
        <v>0</v>
      </c>
      <c r="N126" s="33"/>
      <c r="O126" s="33"/>
      <c r="P126" s="33"/>
    </row>
    <row r="127" spans="1:16" ht="46.5" customHeight="1" x14ac:dyDescent="0.25">
      <c r="A127" s="26">
        <v>110</v>
      </c>
      <c r="B127" s="43" t="s">
        <v>973</v>
      </c>
      <c r="C127" s="43">
        <v>20</v>
      </c>
      <c r="D127" s="43" t="s">
        <v>44</v>
      </c>
      <c r="E127" s="43" t="s">
        <v>870</v>
      </c>
      <c r="F127" s="29"/>
      <c r="G127" s="30"/>
      <c r="H127" s="31"/>
      <c r="I127" s="31"/>
      <c r="J127" s="30"/>
      <c r="K127" s="31"/>
      <c r="L127" s="31">
        <f t="shared" si="2"/>
        <v>0</v>
      </c>
      <c r="M127" s="32">
        <f t="shared" si="3"/>
        <v>0</v>
      </c>
      <c r="N127" s="33"/>
      <c r="O127" s="33"/>
      <c r="P127" s="33"/>
    </row>
    <row r="128" spans="1:16" ht="72" customHeight="1" x14ac:dyDescent="0.25">
      <c r="A128" s="26">
        <v>111</v>
      </c>
      <c r="B128" s="43" t="s">
        <v>974</v>
      </c>
      <c r="C128" s="43">
        <v>50</v>
      </c>
      <c r="D128" s="43" t="s">
        <v>44</v>
      </c>
      <c r="E128" s="43" t="s">
        <v>870</v>
      </c>
      <c r="F128" s="29"/>
      <c r="G128" s="30"/>
      <c r="H128" s="31"/>
      <c r="I128" s="31"/>
      <c r="J128" s="30"/>
      <c r="K128" s="31"/>
      <c r="L128" s="31">
        <f t="shared" si="2"/>
        <v>0</v>
      </c>
      <c r="M128" s="32">
        <f t="shared" si="3"/>
        <v>0</v>
      </c>
      <c r="N128" s="33"/>
      <c r="O128" s="33"/>
      <c r="P128" s="33"/>
    </row>
    <row r="129" spans="1:16" ht="48.75" customHeight="1" x14ac:dyDescent="0.25">
      <c r="A129" s="26">
        <v>112</v>
      </c>
      <c r="B129" s="43" t="s">
        <v>975</v>
      </c>
      <c r="C129" s="43">
        <v>70</v>
      </c>
      <c r="D129" s="43" t="s">
        <v>44</v>
      </c>
      <c r="E129" s="43" t="s">
        <v>870</v>
      </c>
      <c r="F129" s="29"/>
      <c r="G129" s="30"/>
      <c r="H129" s="31"/>
      <c r="I129" s="31"/>
      <c r="J129" s="30"/>
      <c r="K129" s="31"/>
      <c r="L129" s="31">
        <f t="shared" si="2"/>
        <v>0</v>
      </c>
      <c r="M129" s="32">
        <f t="shared" si="3"/>
        <v>0</v>
      </c>
      <c r="N129" s="33"/>
      <c r="O129" s="33"/>
      <c r="P129" s="33"/>
    </row>
    <row r="130" spans="1:16" ht="52.5" customHeight="1" x14ac:dyDescent="0.25">
      <c r="A130" s="26">
        <v>113</v>
      </c>
      <c r="B130" s="43" t="s">
        <v>976</v>
      </c>
      <c r="C130" s="43">
        <v>50</v>
      </c>
      <c r="D130" s="43" t="s">
        <v>44</v>
      </c>
      <c r="E130" s="43" t="s">
        <v>870</v>
      </c>
      <c r="F130" s="29"/>
      <c r="G130" s="30"/>
      <c r="H130" s="31"/>
      <c r="I130" s="31"/>
      <c r="J130" s="30"/>
      <c r="K130" s="31"/>
      <c r="L130" s="31">
        <f t="shared" si="2"/>
        <v>0</v>
      </c>
      <c r="M130" s="32">
        <f t="shared" si="3"/>
        <v>0</v>
      </c>
      <c r="N130" s="33"/>
      <c r="O130" s="33"/>
      <c r="P130" s="33"/>
    </row>
    <row r="131" spans="1:16" ht="62.25" customHeight="1" x14ac:dyDescent="0.25">
      <c r="A131" s="26">
        <v>114</v>
      </c>
      <c r="B131" s="43" t="s">
        <v>977</v>
      </c>
      <c r="C131" s="43">
        <v>50</v>
      </c>
      <c r="D131" s="43" t="s">
        <v>44</v>
      </c>
      <c r="E131" s="43" t="s">
        <v>870</v>
      </c>
      <c r="F131" s="29"/>
      <c r="G131" s="30"/>
      <c r="H131" s="31"/>
      <c r="I131" s="31"/>
      <c r="J131" s="30"/>
      <c r="K131" s="31"/>
      <c r="L131" s="31">
        <f t="shared" si="2"/>
        <v>0</v>
      </c>
      <c r="M131" s="32">
        <f t="shared" si="3"/>
        <v>0</v>
      </c>
      <c r="N131" s="33"/>
      <c r="O131" s="33"/>
      <c r="P131" s="33"/>
    </row>
    <row r="132" spans="1:16" ht="62.25" customHeight="1" x14ac:dyDescent="0.25">
      <c r="A132" s="26">
        <v>114</v>
      </c>
      <c r="B132" s="43" t="s">
        <v>977</v>
      </c>
      <c r="C132" s="43">
        <v>50</v>
      </c>
      <c r="D132" s="43" t="s">
        <v>44</v>
      </c>
      <c r="E132" s="43" t="s">
        <v>870</v>
      </c>
      <c r="F132" s="29"/>
      <c r="G132" s="30"/>
      <c r="H132" s="31"/>
      <c r="I132" s="31"/>
      <c r="J132" s="30"/>
      <c r="K132" s="31"/>
      <c r="L132" s="31">
        <f t="shared" ref="L132" si="4">C132*I132</f>
        <v>0</v>
      </c>
      <c r="M132" s="32">
        <f t="shared" ref="M132" si="5">C132*K132</f>
        <v>0</v>
      </c>
      <c r="N132" s="33"/>
      <c r="O132" s="33"/>
      <c r="P132" s="33"/>
    </row>
    <row r="133" spans="1:16" ht="66.75" customHeight="1" x14ac:dyDescent="0.25">
      <c r="A133" s="26">
        <v>116</v>
      </c>
      <c r="B133" s="43" t="s">
        <v>978</v>
      </c>
      <c r="C133" s="43">
        <v>10</v>
      </c>
      <c r="D133" s="43" t="s">
        <v>44</v>
      </c>
      <c r="E133" s="43" t="s">
        <v>870</v>
      </c>
      <c r="F133" s="29"/>
      <c r="G133" s="30"/>
      <c r="H133" s="31"/>
      <c r="I133" s="31"/>
      <c r="J133" s="30"/>
      <c r="K133" s="31"/>
      <c r="L133" s="31">
        <f t="shared" si="2"/>
        <v>0</v>
      </c>
      <c r="M133" s="32">
        <f t="shared" si="3"/>
        <v>0</v>
      </c>
      <c r="N133" s="33"/>
      <c r="O133" s="33"/>
      <c r="P133" s="33"/>
    </row>
    <row r="134" spans="1:16" ht="61.5" customHeight="1" x14ac:dyDescent="0.25">
      <c r="A134" s="26">
        <v>117</v>
      </c>
      <c r="B134" s="43" t="s">
        <v>979</v>
      </c>
      <c r="C134" s="43">
        <v>10</v>
      </c>
      <c r="D134" s="43" t="s">
        <v>44</v>
      </c>
      <c r="E134" s="43" t="s">
        <v>870</v>
      </c>
      <c r="F134" s="29"/>
      <c r="G134" s="30"/>
      <c r="H134" s="31"/>
      <c r="I134" s="31"/>
      <c r="J134" s="30"/>
      <c r="K134" s="31"/>
      <c r="L134" s="31">
        <f t="shared" si="2"/>
        <v>0</v>
      </c>
      <c r="M134" s="32">
        <f t="shared" si="3"/>
        <v>0</v>
      </c>
      <c r="N134" s="33"/>
      <c r="O134" s="33"/>
      <c r="P134" s="33"/>
    </row>
    <row r="135" spans="1:16" ht="69.75" customHeight="1" x14ac:dyDescent="0.25">
      <c r="A135" s="26">
        <v>118</v>
      </c>
      <c r="B135" s="43" t="s">
        <v>980</v>
      </c>
      <c r="C135" s="43">
        <v>350</v>
      </c>
      <c r="D135" s="43" t="s">
        <v>44</v>
      </c>
      <c r="E135" s="43" t="s">
        <v>870</v>
      </c>
      <c r="F135" s="29"/>
      <c r="G135" s="30"/>
      <c r="H135" s="31"/>
      <c r="I135" s="31"/>
      <c r="J135" s="30"/>
      <c r="K135" s="31"/>
      <c r="L135" s="31">
        <f t="shared" si="2"/>
        <v>0</v>
      </c>
      <c r="M135" s="32">
        <f t="shared" si="3"/>
        <v>0</v>
      </c>
      <c r="N135" s="33"/>
      <c r="O135" s="33"/>
      <c r="P135" s="33"/>
    </row>
    <row r="136" spans="1:16" ht="69.75" customHeight="1" x14ac:dyDescent="0.25">
      <c r="A136" s="26">
        <v>118</v>
      </c>
      <c r="B136" s="43" t="s">
        <v>980</v>
      </c>
      <c r="C136" s="43">
        <v>350</v>
      </c>
      <c r="D136" s="43" t="s">
        <v>44</v>
      </c>
      <c r="E136" s="43" t="s">
        <v>870</v>
      </c>
      <c r="F136" s="29"/>
      <c r="G136" s="30"/>
      <c r="H136" s="31"/>
      <c r="I136" s="31"/>
      <c r="J136" s="30"/>
      <c r="K136" s="31"/>
      <c r="L136" s="31">
        <f t="shared" ref="L136" si="6">C136*I136</f>
        <v>0</v>
      </c>
      <c r="M136" s="32">
        <f t="shared" ref="M136" si="7">C136*K136</f>
        <v>0</v>
      </c>
      <c r="N136" s="33"/>
      <c r="O136" s="33"/>
      <c r="P136" s="33"/>
    </row>
    <row r="137" spans="1:16" x14ac:dyDescent="0.25">
      <c r="A137" s="37"/>
      <c r="B137" s="40" t="s">
        <v>1152</v>
      </c>
      <c r="C137" s="40"/>
      <c r="D137" s="40"/>
      <c r="E137" s="37"/>
      <c r="F137" s="37"/>
      <c r="G137" s="37"/>
      <c r="H137" s="37"/>
      <c r="I137" s="37"/>
      <c r="J137" s="37"/>
      <c r="K137" s="132"/>
      <c r="L137" s="38">
        <f>SUM(L17:L136)</f>
        <v>0</v>
      </c>
      <c r="M137" s="38">
        <f>SUM(M17:M136)</f>
        <v>0</v>
      </c>
    </row>
    <row r="138" spans="1:16" x14ac:dyDescent="0.25">
      <c r="A138" s="63"/>
    </row>
    <row r="140" spans="1:16" x14ac:dyDescent="0.25">
      <c r="E140" t="s">
        <v>3</v>
      </c>
      <c r="G140" t="s">
        <v>555</v>
      </c>
      <c r="K140"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36" xr:uid="{00000000-0002-0000-0700-000000000000}"/>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27"/>
  <sheetViews>
    <sheetView workbookViewId="0">
      <selection sqref="A1:I7"/>
    </sheetView>
  </sheetViews>
  <sheetFormatPr defaultRowHeight="15" x14ac:dyDescent="0.25"/>
  <cols>
    <col min="1" max="1" width="13.140625" customWidth="1"/>
    <col min="2" max="2" width="37.85546875" customWidth="1"/>
    <col min="7" max="7" width="13.7109375" customWidth="1"/>
    <col min="8" max="8" width="13.42578125" customWidth="1"/>
    <col min="9" max="9" width="14.7109375" customWidth="1"/>
    <col min="11" max="11" width="14.28515625" customWidth="1"/>
    <col min="12" max="12" width="14.5703125" customWidth="1"/>
    <col min="13" max="13" width="13.42578125" customWidth="1"/>
    <col min="14" max="14" width="14.7109375" customWidth="1"/>
    <col min="15" max="15" width="15.140625" customWidth="1"/>
    <col min="16" max="16" width="16" customWidth="1"/>
  </cols>
  <sheetData>
    <row r="1" spans="1:16" x14ac:dyDescent="0.25">
      <c r="A1" s="147" t="s">
        <v>1166</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647</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648</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135.75" customHeight="1" x14ac:dyDescent="0.25">
      <c r="A17" s="26">
        <v>1</v>
      </c>
      <c r="B17" s="27" t="s">
        <v>649</v>
      </c>
      <c r="C17" s="28">
        <v>4</v>
      </c>
      <c r="D17" s="27" t="s">
        <v>2</v>
      </c>
      <c r="E17" s="27" t="s">
        <v>1140</v>
      </c>
      <c r="F17" s="29"/>
      <c r="G17" s="30"/>
      <c r="H17" s="31"/>
      <c r="I17" s="31"/>
      <c r="J17" s="130"/>
      <c r="K17" s="31"/>
      <c r="L17" s="31">
        <f>C17*I17</f>
        <v>0</v>
      </c>
      <c r="M17" s="32">
        <f>C17*K17</f>
        <v>0</v>
      </c>
      <c r="N17" s="33"/>
      <c r="O17" s="33"/>
      <c r="P17" s="33"/>
    </row>
    <row r="18" spans="1:16" ht="79.5" customHeight="1" x14ac:dyDescent="0.25">
      <c r="A18" s="26">
        <v>2</v>
      </c>
      <c r="B18" s="43" t="s">
        <v>650</v>
      </c>
      <c r="C18" s="43">
        <v>5</v>
      </c>
      <c r="D18" s="43" t="s">
        <v>2</v>
      </c>
      <c r="E18" s="27" t="s">
        <v>1140</v>
      </c>
      <c r="F18" s="29"/>
      <c r="G18" s="30"/>
      <c r="H18" s="31"/>
      <c r="I18" s="31"/>
      <c r="J18" s="130"/>
      <c r="K18" s="31"/>
      <c r="L18" s="31">
        <f t="shared" ref="L18:L23" si="0">C18*I18</f>
        <v>0</v>
      </c>
      <c r="M18" s="32">
        <f t="shared" ref="M18:M23" si="1">C18*K18</f>
        <v>0</v>
      </c>
      <c r="N18" s="33"/>
      <c r="O18" s="33"/>
      <c r="P18" s="33"/>
    </row>
    <row r="19" spans="1:16" ht="86.25" customHeight="1" x14ac:dyDescent="0.25">
      <c r="A19" s="26">
        <v>3</v>
      </c>
      <c r="B19" s="43" t="s">
        <v>651</v>
      </c>
      <c r="C19" s="43">
        <v>7</v>
      </c>
      <c r="D19" s="43" t="s">
        <v>2</v>
      </c>
      <c r="E19" s="27" t="s">
        <v>1140</v>
      </c>
      <c r="F19" s="29"/>
      <c r="G19" s="30"/>
      <c r="H19" s="31"/>
      <c r="I19" s="31"/>
      <c r="J19" s="130"/>
      <c r="K19" s="31"/>
      <c r="L19" s="31">
        <f t="shared" si="0"/>
        <v>0</v>
      </c>
      <c r="M19" s="32">
        <f t="shared" si="1"/>
        <v>0</v>
      </c>
      <c r="N19" s="33"/>
      <c r="O19" s="33"/>
      <c r="P19" s="33"/>
    </row>
    <row r="20" spans="1:16" ht="98.25" customHeight="1" x14ac:dyDescent="0.25">
      <c r="A20" s="26">
        <v>4</v>
      </c>
      <c r="B20" s="43" t="s">
        <v>652</v>
      </c>
      <c r="C20" s="43">
        <v>10</v>
      </c>
      <c r="D20" s="43" t="s">
        <v>2</v>
      </c>
      <c r="E20" s="27" t="s">
        <v>1140</v>
      </c>
      <c r="F20" s="29"/>
      <c r="G20" s="30"/>
      <c r="H20" s="31"/>
      <c r="I20" s="31"/>
      <c r="J20" s="130"/>
      <c r="K20" s="31"/>
      <c r="L20" s="31">
        <f t="shared" si="0"/>
        <v>0</v>
      </c>
      <c r="M20" s="32">
        <f t="shared" si="1"/>
        <v>0</v>
      </c>
      <c r="N20" s="33"/>
      <c r="O20" s="33"/>
      <c r="P20" s="33"/>
    </row>
    <row r="21" spans="1:16" ht="93.75" customHeight="1" x14ac:dyDescent="0.25">
      <c r="A21" s="26">
        <v>5</v>
      </c>
      <c r="B21" s="43" t="s">
        <v>653</v>
      </c>
      <c r="C21" s="43">
        <v>5</v>
      </c>
      <c r="D21" s="43" t="s">
        <v>2</v>
      </c>
      <c r="E21" s="27" t="s">
        <v>1140</v>
      </c>
      <c r="F21" s="29"/>
      <c r="G21" s="30"/>
      <c r="H21" s="31"/>
      <c r="I21" s="31"/>
      <c r="J21" s="130"/>
      <c r="K21" s="31"/>
      <c r="L21" s="31">
        <f t="shared" si="0"/>
        <v>0</v>
      </c>
      <c r="M21" s="32">
        <f t="shared" si="1"/>
        <v>0</v>
      </c>
      <c r="N21" s="33"/>
      <c r="O21" s="33"/>
      <c r="P21" s="33"/>
    </row>
    <row r="22" spans="1:16" ht="96.75" customHeight="1" x14ac:dyDescent="0.25">
      <c r="A22" s="26">
        <v>6</v>
      </c>
      <c r="B22" s="43" t="s">
        <v>654</v>
      </c>
      <c r="C22" s="43">
        <v>3</v>
      </c>
      <c r="D22" s="43" t="s">
        <v>2</v>
      </c>
      <c r="E22" s="27" t="s">
        <v>1140</v>
      </c>
      <c r="F22" s="29"/>
      <c r="G22" s="30"/>
      <c r="H22" s="31"/>
      <c r="I22" s="31"/>
      <c r="J22" s="130"/>
      <c r="K22" s="31"/>
      <c r="L22" s="31">
        <f t="shared" si="0"/>
        <v>0</v>
      </c>
      <c r="M22" s="32">
        <f t="shared" si="1"/>
        <v>0</v>
      </c>
      <c r="N22" s="33"/>
      <c r="O22" s="33"/>
      <c r="P22" s="33"/>
    </row>
    <row r="23" spans="1:16" ht="107.25" customHeight="1" x14ac:dyDescent="0.25">
      <c r="A23" s="26">
        <v>7</v>
      </c>
      <c r="B23" s="43" t="s">
        <v>655</v>
      </c>
      <c r="C23" s="43">
        <v>7</v>
      </c>
      <c r="D23" s="43" t="s">
        <v>2</v>
      </c>
      <c r="E23" s="27" t="s">
        <v>1140</v>
      </c>
      <c r="F23" s="29"/>
      <c r="G23" s="30"/>
      <c r="H23" s="31"/>
      <c r="I23" s="31"/>
      <c r="J23" s="130"/>
      <c r="K23" s="31"/>
      <c r="L23" s="31">
        <f t="shared" si="0"/>
        <v>0</v>
      </c>
      <c r="M23" s="32">
        <f t="shared" si="1"/>
        <v>0</v>
      </c>
      <c r="N23" s="33"/>
      <c r="O23" s="33"/>
      <c r="P23" s="33"/>
    </row>
    <row r="24" spans="1:16" x14ac:dyDescent="0.25">
      <c r="A24" s="37"/>
      <c r="B24" s="37" t="s">
        <v>1153</v>
      </c>
      <c r="C24" s="37"/>
      <c r="D24" s="37"/>
      <c r="E24" s="37"/>
      <c r="F24" s="37"/>
      <c r="G24" s="37"/>
      <c r="H24" s="37"/>
      <c r="I24" s="37"/>
      <c r="J24" s="37"/>
      <c r="K24" s="132"/>
      <c r="L24" s="38">
        <f>SUM(L17:L23)</f>
        <v>0</v>
      </c>
      <c r="M24" s="38">
        <f>SUM(M17:M23)</f>
        <v>0</v>
      </c>
    </row>
    <row r="27" spans="1:16" x14ac:dyDescent="0.25">
      <c r="E27" t="s">
        <v>3</v>
      </c>
      <c r="G27" t="s">
        <v>555</v>
      </c>
      <c r="K27" t="s">
        <v>556</v>
      </c>
    </row>
  </sheetData>
  <mergeCells count="5">
    <mergeCell ref="A1:I7"/>
    <mergeCell ref="A8:H8"/>
    <mergeCell ref="A10:B10"/>
    <mergeCell ref="A14:E14"/>
    <mergeCell ref="F14:P14"/>
  </mergeCells>
  <phoneticPr fontId="10" type="noConversion"/>
  <dataValidations count="1">
    <dataValidation allowBlank="1" showErrorMessage="1" errorTitle="Napačna vrednost podatkov" error="Vrednost popusta je previsoka. Skupna cena ne more biti negativna vrednost. Prosimo preverite podatke." sqref="I17:J23" xr:uid="{00000000-0002-0000-0800-000000000000}"/>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3"/>
  <sheetViews>
    <sheetView workbookViewId="0">
      <selection activeCell="B18" sqref="B18"/>
    </sheetView>
  </sheetViews>
  <sheetFormatPr defaultRowHeight="15" x14ac:dyDescent="0.25"/>
  <cols>
    <col min="1" max="1" width="13.42578125" customWidth="1"/>
    <col min="2" max="2" width="41.42578125" customWidth="1"/>
    <col min="5" max="5" width="14.140625" customWidth="1"/>
    <col min="7" max="7" width="17" customWidth="1"/>
    <col min="8" max="8" width="19.85546875" customWidth="1"/>
    <col min="9" max="9" width="19" customWidth="1"/>
    <col min="11" max="11" width="14" customWidth="1"/>
    <col min="12" max="12" width="17.5703125" customWidth="1"/>
    <col min="13" max="13" width="14.85546875" customWidth="1"/>
    <col min="14" max="14" width="15.28515625" customWidth="1"/>
    <col min="15" max="15" width="16" customWidth="1"/>
    <col min="16" max="16" width="15.7109375" customWidth="1"/>
  </cols>
  <sheetData>
    <row r="1" spans="1:16" x14ac:dyDescent="0.25">
      <c r="A1" s="147" t="s">
        <v>1167</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647</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656</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106.5" customHeight="1" x14ac:dyDescent="0.25">
      <c r="A17" s="26">
        <v>1</v>
      </c>
      <c r="B17" s="43" t="s">
        <v>657</v>
      </c>
      <c r="C17" s="43">
        <v>35</v>
      </c>
      <c r="D17" s="43" t="s">
        <v>2</v>
      </c>
      <c r="E17" s="27" t="s">
        <v>658</v>
      </c>
      <c r="F17" s="29"/>
      <c r="G17" s="30"/>
      <c r="H17" s="31"/>
      <c r="I17" s="31"/>
      <c r="J17" s="130"/>
      <c r="K17" s="31"/>
      <c r="L17" s="31">
        <f>C17*I17</f>
        <v>0</v>
      </c>
      <c r="M17" s="32">
        <f>C17*K17</f>
        <v>0</v>
      </c>
      <c r="N17" s="33"/>
      <c r="O17" s="33"/>
      <c r="P17" s="33"/>
    </row>
    <row r="18" spans="1:16" ht="94.5" customHeight="1" x14ac:dyDescent="0.25">
      <c r="A18" s="26">
        <v>2</v>
      </c>
      <c r="B18" s="43" t="s">
        <v>1216</v>
      </c>
      <c r="C18" s="43">
        <v>8</v>
      </c>
      <c r="D18" s="43" t="s">
        <v>2</v>
      </c>
      <c r="E18" s="27" t="s">
        <v>658</v>
      </c>
      <c r="F18" s="29"/>
      <c r="G18" s="30"/>
      <c r="H18" s="31"/>
      <c r="I18" s="31"/>
      <c r="J18" s="130"/>
      <c r="K18" s="31"/>
      <c r="L18" s="31">
        <f t="shared" ref="L18:L29" si="0">C18*I18</f>
        <v>0</v>
      </c>
      <c r="M18" s="32">
        <f t="shared" ref="M18:M29" si="1">C18*K18</f>
        <v>0</v>
      </c>
      <c r="N18" s="33"/>
      <c r="O18" s="33"/>
      <c r="P18" s="33"/>
    </row>
    <row r="19" spans="1:16" ht="77.25" customHeight="1" x14ac:dyDescent="0.25">
      <c r="A19" s="26">
        <v>3</v>
      </c>
      <c r="B19" s="43" t="s">
        <v>659</v>
      </c>
      <c r="C19" s="43">
        <v>9</v>
      </c>
      <c r="D19" s="43" t="s">
        <v>2</v>
      </c>
      <c r="E19" s="27" t="s">
        <v>658</v>
      </c>
      <c r="F19" s="29"/>
      <c r="G19" s="30"/>
      <c r="H19" s="31"/>
      <c r="I19" s="31"/>
      <c r="J19" s="130"/>
      <c r="K19" s="31"/>
      <c r="L19" s="31">
        <f t="shared" si="0"/>
        <v>0</v>
      </c>
      <c r="M19" s="32">
        <f t="shared" si="1"/>
        <v>0</v>
      </c>
      <c r="N19" s="33"/>
      <c r="O19" s="33"/>
      <c r="P19" s="33"/>
    </row>
    <row r="20" spans="1:16" ht="68.25" customHeight="1" x14ac:dyDescent="0.25">
      <c r="A20" s="26">
        <v>4</v>
      </c>
      <c r="B20" s="43" t="s">
        <v>660</v>
      </c>
      <c r="C20" s="43">
        <v>5</v>
      </c>
      <c r="D20" s="43" t="s">
        <v>2</v>
      </c>
      <c r="E20" s="27" t="s">
        <v>658</v>
      </c>
      <c r="F20" s="29"/>
      <c r="G20" s="30"/>
      <c r="H20" s="31"/>
      <c r="I20" s="31"/>
      <c r="J20" s="130"/>
      <c r="K20" s="31"/>
      <c r="L20" s="31">
        <f t="shared" si="0"/>
        <v>0</v>
      </c>
      <c r="M20" s="32">
        <f t="shared" si="1"/>
        <v>0</v>
      </c>
      <c r="N20" s="33"/>
      <c r="O20" s="33"/>
      <c r="P20" s="33"/>
    </row>
    <row r="21" spans="1:16" ht="68.25" customHeight="1" x14ac:dyDescent="0.25">
      <c r="A21" s="26">
        <v>5</v>
      </c>
      <c r="B21" s="43" t="s">
        <v>661</v>
      </c>
      <c r="C21" s="43">
        <v>16</v>
      </c>
      <c r="D21" s="43" t="s">
        <v>2</v>
      </c>
      <c r="E21" s="27" t="s">
        <v>658</v>
      </c>
      <c r="F21" s="29"/>
      <c r="G21" s="30"/>
      <c r="H21" s="31"/>
      <c r="I21" s="31"/>
      <c r="J21" s="130"/>
      <c r="K21" s="31"/>
      <c r="L21" s="31">
        <f t="shared" si="0"/>
        <v>0</v>
      </c>
      <c r="M21" s="32">
        <f t="shared" si="1"/>
        <v>0</v>
      </c>
      <c r="N21" s="33"/>
      <c r="O21" s="33"/>
      <c r="P21" s="33"/>
    </row>
    <row r="22" spans="1:16" ht="138.75" customHeight="1" x14ac:dyDescent="0.25">
      <c r="A22" s="26">
        <v>6</v>
      </c>
      <c r="B22" s="45" t="s">
        <v>662</v>
      </c>
      <c r="C22" s="43">
        <v>4</v>
      </c>
      <c r="D22" s="43" t="s">
        <v>2</v>
      </c>
      <c r="E22" s="27" t="s">
        <v>658</v>
      </c>
      <c r="F22" s="29"/>
      <c r="G22" s="30"/>
      <c r="H22" s="31"/>
      <c r="I22" s="31"/>
      <c r="J22" s="130"/>
      <c r="K22" s="31"/>
      <c r="L22" s="31">
        <f t="shared" si="0"/>
        <v>0</v>
      </c>
      <c r="M22" s="32">
        <f t="shared" si="1"/>
        <v>0</v>
      </c>
      <c r="N22" s="33"/>
      <c r="O22" s="33"/>
      <c r="P22" s="33"/>
    </row>
    <row r="23" spans="1:16" ht="133.5" customHeight="1" x14ac:dyDescent="0.25">
      <c r="A23" s="26">
        <v>7</v>
      </c>
      <c r="B23" s="43" t="s">
        <v>663</v>
      </c>
      <c r="C23" s="43">
        <v>4</v>
      </c>
      <c r="D23" s="43" t="s">
        <v>2</v>
      </c>
      <c r="E23" s="27" t="s">
        <v>658</v>
      </c>
      <c r="F23" s="29"/>
      <c r="G23" s="30"/>
      <c r="H23" s="31"/>
      <c r="I23" s="31"/>
      <c r="J23" s="130"/>
      <c r="K23" s="31"/>
      <c r="L23" s="31">
        <f t="shared" si="0"/>
        <v>0</v>
      </c>
      <c r="M23" s="32">
        <f t="shared" si="1"/>
        <v>0</v>
      </c>
      <c r="N23" s="33"/>
      <c r="O23" s="33"/>
      <c r="P23" s="33"/>
    </row>
    <row r="24" spans="1:16" ht="137.25" customHeight="1" x14ac:dyDescent="0.25">
      <c r="A24" s="26">
        <v>8</v>
      </c>
      <c r="B24" s="43" t="s">
        <v>664</v>
      </c>
      <c r="C24" s="43">
        <v>4</v>
      </c>
      <c r="D24" s="43" t="s">
        <v>2</v>
      </c>
      <c r="E24" s="27" t="s">
        <v>658</v>
      </c>
      <c r="F24" s="29"/>
      <c r="G24" s="30"/>
      <c r="H24" s="31"/>
      <c r="I24" s="31"/>
      <c r="J24" s="130"/>
      <c r="K24" s="31"/>
      <c r="L24" s="31">
        <f t="shared" si="0"/>
        <v>0</v>
      </c>
      <c r="M24" s="32">
        <f t="shared" si="1"/>
        <v>0</v>
      </c>
      <c r="N24" s="33"/>
      <c r="O24" s="33"/>
      <c r="P24" s="33"/>
    </row>
    <row r="25" spans="1:16" ht="165.75" customHeight="1" x14ac:dyDescent="0.25">
      <c r="A25" s="26">
        <v>9</v>
      </c>
      <c r="B25" s="43" t="s">
        <v>665</v>
      </c>
      <c r="C25" s="43">
        <v>3</v>
      </c>
      <c r="D25" s="43" t="s">
        <v>2</v>
      </c>
      <c r="E25" s="27" t="s">
        <v>658</v>
      </c>
      <c r="F25" s="29"/>
      <c r="G25" s="30"/>
      <c r="H25" s="31"/>
      <c r="I25" s="31"/>
      <c r="J25" s="130"/>
      <c r="K25" s="31"/>
      <c r="L25" s="31">
        <f t="shared" si="0"/>
        <v>0</v>
      </c>
      <c r="M25" s="32">
        <f t="shared" si="1"/>
        <v>0</v>
      </c>
      <c r="N25" s="33"/>
      <c r="O25" s="33"/>
      <c r="P25" s="33"/>
    </row>
    <row r="26" spans="1:16" ht="166.5" customHeight="1" x14ac:dyDescent="0.25">
      <c r="A26" s="26">
        <v>10</v>
      </c>
      <c r="B26" s="43" t="s">
        <v>666</v>
      </c>
      <c r="C26" s="43">
        <v>4</v>
      </c>
      <c r="D26" s="43" t="s">
        <v>2</v>
      </c>
      <c r="E26" s="27" t="s">
        <v>658</v>
      </c>
      <c r="F26" s="29"/>
      <c r="G26" s="30"/>
      <c r="H26" s="31"/>
      <c r="I26" s="31"/>
      <c r="J26" s="130"/>
      <c r="K26" s="31"/>
      <c r="L26" s="31">
        <f t="shared" si="0"/>
        <v>0</v>
      </c>
      <c r="M26" s="32">
        <f t="shared" si="1"/>
        <v>0</v>
      </c>
      <c r="N26" s="33"/>
      <c r="O26" s="33"/>
      <c r="P26" s="33"/>
    </row>
    <row r="27" spans="1:16" ht="168" customHeight="1" x14ac:dyDescent="0.25">
      <c r="A27" s="26">
        <v>11</v>
      </c>
      <c r="B27" s="43" t="s">
        <v>667</v>
      </c>
      <c r="C27" s="43">
        <v>4</v>
      </c>
      <c r="D27" s="43" t="s">
        <v>2</v>
      </c>
      <c r="E27" s="27" t="s">
        <v>658</v>
      </c>
      <c r="F27" s="29"/>
      <c r="G27" s="30"/>
      <c r="H27" s="31"/>
      <c r="I27" s="31"/>
      <c r="J27" s="130"/>
      <c r="K27" s="31"/>
      <c r="L27" s="31">
        <f t="shared" si="0"/>
        <v>0</v>
      </c>
      <c r="M27" s="32">
        <f t="shared" si="1"/>
        <v>0</v>
      </c>
      <c r="N27" s="33"/>
      <c r="O27" s="33"/>
      <c r="P27" s="33"/>
    </row>
    <row r="28" spans="1:16" ht="58.5" customHeight="1" x14ac:dyDescent="0.25">
      <c r="A28" s="26">
        <v>12</v>
      </c>
      <c r="B28" s="43" t="s">
        <v>668</v>
      </c>
      <c r="C28" s="43">
        <v>5</v>
      </c>
      <c r="D28" s="43" t="s">
        <v>44</v>
      </c>
      <c r="E28" s="27" t="s">
        <v>658</v>
      </c>
      <c r="F28" s="29"/>
      <c r="G28" s="30"/>
      <c r="H28" s="31"/>
      <c r="I28" s="31"/>
      <c r="J28" s="130"/>
      <c r="K28" s="31"/>
      <c r="L28" s="31">
        <f t="shared" si="0"/>
        <v>0</v>
      </c>
      <c r="M28" s="32">
        <f t="shared" si="1"/>
        <v>0</v>
      </c>
      <c r="N28" s="33"/>
      <c r="O28" s="33"/>
      <c r="P28" s="33"/>
    </row>
    <row r="29" spans="1:16" ht="102.75" customHeight="1" x14ac:dyDescent="0.25">
      <c r="A29" s="26">
        <v>13</v>
      </c>
      <c r="B29" s="43" t="s">
        <v>669</v>
      </c>
      <c r="C29" s="43">
        <v>4</v>
      </c>
      <c r="D29" s="43" t="s">
        <v>44</v>
      </c>
      <c r="E29" s="27" t="s">
        <v>658</v>
      </c>
      <c r="F29" s="29"/>
      <c r="G29" s="30"/>
      <c r="H29" s="31"/>
      <c r="I29" s="31"/>
      <c r="J29" s="130"/>
      <c r="K29" s="31"/>
      <c r="L29" s="31">
        <f t="shared" si="0"/>
        <v>0</v>
      </c>
      <c r="M29" s="32">
        <f t="shared" si="1"/>
        <v>0</v>
      </c>
      <c r="N29" s="33"/>
      <c r="O29" s="33"/>
      <c r="P29" s="33"/>
    </row>
    <row r="30" spans="1:16" x14ac:dyDescent="0.25">
      <c r="A30" s="37"/>
      <c r="B30" s="37" t="s">
        <v>1153</v>
      </c>
      <c r="C30" s="37"/>
      <c r="D30" s="37"/>
      <c r="E30" s="37"/>
      <c r="F30" s="37"/>
      <c r="G30" s="37"/>
      <c r="H30" s="132"/>
      <c r="I30" s="132"/>
      <c r="J30" s="37"/>
      <c r="K30" s="132"/>
      <c r="L30" s="38">
        <f>SUM(L17:L29)</f>
        <v>0</v>
      </c>
      <c r="M30" s="38">
        <f>SUM(M17:M29)</f>
        <v>0</v>
      </c>
    </row>
    <row r="33" spans="5:11" x14ac:dyDescent="0.25">
      <c r="E33" t="s">
        <v>3</v>
      </c>
      <c r="G33" t="s">
        <v>555</v>
      </c>
      <c r="K33"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9" xr:uid="{00000000-0002-0000-0900-000000000000}"/>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23"/>
  <sheetViews>
    <sheetView workbookViewId="0">
      <selection sqref="A1:I7"/>
    </sheetView>
  </sheetViews>
  <sheetFormatPr defaultRowHeight="15" x14ac:dyDescent="0.25"/>
  <cols>
    <col min="1" max="1" width="13.5703125" customWidth="1"/>
    <col min="2" max="2" width="39.28515625" customWidth="1"/>
    <col min="5" max="5" width="13.28515625" customWidth="1"/>
    <col min="7" max="7" width="14.7109375" customWidth="1"/>
    <col min="8" max="8" width="17.42578125" customWidth="1"/>
    <col min="9" max="9" width="20.42578125" customWidth="1"/>
    <col min="11" max="11" width="14.5703125" customWidth="1"/>
    <col min="12" max="12" width="15.140625" customWidth="1"/>
    <col min="13" max="13" width="16.140625" customWidth="1"/>
    <col min="14" max="14" width="14.7109375" customWidth="1"/>
    <col min="15" max="15" width="19" customWidth="1"/>
    <col min="16" max="16" width="21.140625" customWidth="1"/>
  </cols>
  <sheetData>
    <row r="1" spans="1:16" x14ac:dyDescent="0.25">
      <c r="A1" s="147" t="s">
        <v>1168</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647</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670</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78.75" customHeight="1"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114.75" customHeight="1" x14ac:dyDescent="0.25">
      <c r="A17" s="26">
        <v>1</v>
      </c>
      <c r="B17" s="43" t="s">
        <v>671</v>
      </c>
      <c r="C17" s="43">
        <v>10</v>
      </c>
      <c r="D17" s="43" t="s">
        <v>2</v>
      </c>
      <c r="E17" s="27" t="s">
        <v>672</v>
      </c>
      <c r="F17" s="29"/>
      <c r="G17" s="30"/>
      <c r="H17" s="31"/>
      <c r="I17" s="31"/>
      <c r="J17" s="130"/>
      <c r="K17" s="31"/>
      <c r="L17" s="31">
        <f>C17*I17</f>
        <v>0</v>
      </c>
      <c r="M17" s="32">
        <f>C17*K17</f>
        <v>0</v>
      </c>
      <c r="N17" s="33"/>
      <c r="O17" s="33"/>
      <c r="P17" s="33"/>
    </row>
    <row r="18" spans="1:16" ht="72.75" customHeight="1" x14ac:dyDescent="0.25">
      <c r="A18" s="26">
        <v>2</v>
      </c>
      <c r="B18" s="43" t="s">
        <v>673</v>
      </c>
      <c r="C18" s="43">
        <v>4</v>
      </c>
      <c r="D18" s="43" t="s">
        <v>2</v>
      </c>
      <c r="E18" s="27" t="s">
        <v>672</v>
      </c>
      <c r="F18" s="29"/>
      <c r="G18" s="30"/>
      <c r="H18" s="31"/>
      <c r="I18" s="31"/>
      <c r="J18" s="130"/>
      <c r="K18" s="31"/>
      <c r="L18" s="31">
        <f>C18*I18</f>
        <v>0</v>
      </c>
      <c r="M18" s="32">
        <f>C18*K18</f>
        <v>0</v>
      </c>
      <c r="N18" s="33"/>
      <c r="O18" s="33"/>
      <c r="P18" s="33"/>
    </row>
    <row r="19" spans="1:16" ht="192.75" customHeight="1" x14ac:dyDescent="0.25">
      <c r="A19" s="26">
        <v>3</v>
      </c>
      <c r="B19" s="43" t="s">
        <v>674</v>
      </c>
      <c r="C19" s="43">
        <v>20</v>
      </c>
      <c r="D19" s="43" t="s">
        <v>2</v>
      </c>
      <c r="E19" s="27" t="s">
        <v>672</v>
      </c>
      <c r="F19" s="29"/>
      <c r="G19" s="30"/>
      <c r="H19" s="31"/>
      <c r="I19" s="31"/>
      <c r="J19" s="130"/>
      <c r="K19" s="31"/>
      <c r="L19" s="31">
        <f>C19*I19</f>
        <v>0</v>
      </c>
      <c r="M19" s="32">
        <f>C19*K19</f>
        <v>0</v>
      </c>
      <c r="N19" s="33"/>
      <c r="O19" s="33"/>
      <c r="P19" s="33"/>
    </row>
    <row r="20" spans="1:16" x14ac:dyDescent="0.25">
      <c r="A20" s="37"/>
      <c r="B20" s="37" t="s">
        <v>1153</v>
      </c>
      <c r="C20" s="37"/>
      <c r="D20" s="37"/>
      <c r="E20" s="37"/>
      <c r="F20" s="37"/>
      <c r="G20" s="37"/>
      <c r="H20" s="37"/>
      <c r="I20" s="37"/>
      <c r="J20" s="37"/>
      <c r="K20" s="132"/>
      <c r="L20" s="38">
        <f>SUM(L17:L19)</f>
        <v>0</v>
      </c>
      <c r="M20" s="38">
        <f>SUM(M17:M19)</f>
        <v>0</v>
      </c>
    </row>
    <row r="23" spans="1:16" x14ac:dyDescent="0.25">
      <c r="E23" t="s">
        <v>3</v>
      </c>
      <c r="G23" t="s">
        <v>555</v>
      </c>
      <c r="K23"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9" xr:uid="{00000000-0002-0000-0A00-00000000000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28"/>
  <sheetViews>
    <sheetView topLeftCell="A18" workbookViewId="0">
      <selection activeCell="B26" sqref="B26"/>
    </sheetView>
  </sheetViews>
  <sheetFormatPr defaultRowHeight="15" x14ac:dyDescent="0.25"/>
  <cols>
    <col min="1" max="1" width="11.42578125" customWidth="1"/>
    <col min="2" max="2" width="42.7109375" customWidth="1"/>
    <col min="7" max="7" width="13.5703125" customWidth="1"/>
    <col min="8" max="8" width="13.7109375" customWidth="1"/>
    <col min="9" max="9" width="18.42578125" customWidth="1"/>
    <col min="11" max="11" width="15.140625" customWidth="1"/>
    <col min="12" max="12" width="16.140625" customWidth="1"/>
    <col min="13" max="13" width="15.85546875" customWidth="1"/>
    <col min="14" max="14" width="17.85546875" customWidth="1"/>
    <col min="15" max="15" width="13.7109375" customWidth="1"/>
    <col min="16" max="16" width="15.7109375" customWidth="1"/>
  </cols>
  <sheetData>
    <row r="1" spans="1:16" x14ac:dyDescent="0.25">
      <c r="A1" s="147" t="s">
        <v>1169</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675</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647</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676</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66" customHeight="1" x14ac:dyDescent="0.25">
      <c r="A17" s="26">
        <v>1</v>
      </c>
      <c r="B17" s="43" t="s">
        <v>677</v>
      </c>
      <c r="C17" s="43">
        <v>50</v>
      </c>
      <c r="D17" s="43" t="s">
        <v>0</v>
      </c>
      <c r="E17" s="27" t="s">
        <v>678</v>
      </c>
      <c r="F17" s="29"/>
      <c r="G17" s="30"/>
      <c r="H17" s="31"/>
      <c r="I17" s="31"/>
      <c r="J17" s="130"/>
      <c r="K17" s="31"/>
      <c r="L17" s="31">
        <f>C17*I17</f>
        <v>0</v>
      </c>
      <c r="M17" s="32">
        <f>C17*K17</f>
        <v>0</v>
      </c>
      <c r="N17" s="33"/>
      <c r="O17" s="33"/>
      <c r="P17" s="33"/>
    </row>
    <row r="18" spans="1:16" ht="57.75" customHeight="1" x14ac:dyDescent="0.25">
      <c r="A18" s="26">
        <v>2</v>
      </c>
      <c r="B18" s="43" t="s">
        <v>1212</v>
      </c>
      <c r="C18" s="43">
        <v>10</v>
      </c>
      <c r="D18" s="43" t="s">
        <v>2</v>
      </c>
      <c r="E18" s="27" t="s">
        <v>678</v>
      </c>
      <c r="F18" s="29"/>
      <c r="G18" s="30"/>
      <c r="H18" s="31"/>
      <c r="I18" s="31"/>
      <c r="J18" s="130"/>
      <c r="K18" s="31"/>
      <c r="L18" s="31">
        <f t="shared" ref="L18:L24" si="0">C18*I18</f>
        <v>0</v>
      </c>
      <c r="M18" s="32">
        <f t="shared" ref="M18:M24" si="1">C18*K18</f>
        <v>0</v>
      </c>
      <c r="N18" s="33"/>
      <c r="O18" s="33"/>
      <c r="P18" s="33"/>
    </row>
    <row r="19" spans="1:16" ht="57.75" customHeight="1" x14ac:dyDescent="0.25">
      <c r="A19" s="26">
        <v>3</v>
      </c>
      <c r="B19" s="43" t="s">
        <v>679</v>
      </c>
      <c r="C19" s="43">
        <v>10</v>
      </c>
      <c r="D19" s="43" t="s">
        <v>2</v>
      </c>
      <c r="E19" s="27" t="s">
        <v>678</v>
      </c>
      <c r="F19" s="29"/>
      <c r="G19" s="30"/>
      <c r="H19" s="31"/>
      <c r="I19" s="31"/>
      <c r="J19" s="130"/>
      <c r="K19" s="31"/>
      <c r="L19" s="31">
        <f t="shared" si="0"/>
        <v>0</v>
      </c>
      <c r="M19" s="32">
        <f t="shared" si="1"/>
        <v>0</v>
      </c>
      <c r="N19" s="33"/>
      <c r="O19" s="33"/>
      <c r="P19" s="33"/>
    </row>
    <row r="20" spans="1:16" ht="92.25" customHeight="1" x14ac:dyDescent="0.25">
      <c r="A20" s="26">
        <v>4</v>
      </c>
      <c r="B20" s="43" t="s">
        <v>680</v>
      </c>
      <c r="C20" s="43">
        <v>10</v>
      </c>
      <c r="D20" s="43" t="s">
        <v>2</v>
      </c>
      <c r="E20" s="27" t="s">
        <v>678</v>
      </c>
      <c r="F20" s="29"/>
      <c r="G20" s="30"/>
      <c r="H20" s="31"/>
      <c r="I20" s="31"/>
      <c r="J20" s="130"/>
      <c r="K20" s="31"/>
      <c r="L20" s="31">
        <f t="shared" si="0"/>
        <v>0</v>
      </c>
      <c r="M20" s="32">
        <f t="shared" si="1"/>
        <v>0</v>
      </c>
      <c r="N20" s="33"/>
      <c r="O20" s="33"/>
      <c r="P20" s="33"/>
    </row>
    <row r="21" spans="1:16" ht="67.5" customHeight="1" x14ac:dyDescent="0.25">
      <c r="A21" s="26">
        <v>5</v>
      </c>
      <c r="B21" s="43" t="s">
        <v>681</v>
      </c>
      <c r="C21" s="43">
        <v>5</v>
      </c>
      <c r="D21" s="43" t="s">
        <v>2</v>
      </c>
      <c r="E21" s="27" t="s">
        <v>678</v>
      </c>
      <c r="F21" s="29"/>
      <c r="G21" s="30"/>
      <c r="H21" s="31"/>
      <c r="I21" s="31"/>
      <c r="J21" s="130"/>
      <c r="K21" s="31"/>
      <c r="L21" s="31">
        <f t="shared" si="0"/>
        <v>0</v>
      </c>
      <c r="M21" s="32">
        <f t="shared" si="1"/>
        <v>0</v>
      </c>
      <c r="N21" s="33"/>
      <c r="O21" s="33"/>
      <c r="P21" s="33"/>
    </row>
    <row r="22" spans="1:16" ht="71.25" customHeight="1" x14ac:dyDescent="0.25">
      <c r="A22" s="26">
        <v>6</v>
      </c>
      <c r="B22" s="43" t="s">
        <v>682</v>
      </c>
      <c r="C22" s="43">
        <v>5</v>
      </c>
      <c r="D22" s="43" t="s">
        <v>0</v>
      </c>
      <c r="E22" s="27" t="s">
        <v>678</v>
      </c>
      <c r="F22" s="29"/>
      <c r="G22" s="30"/>
      <c r="H22" s="31"/>
      <c r="I22" s="31"/>
      <c r="J22" s="130"/>
      <c r="K22" s="31"/>
      <c r="L22" s="31">
        <f t="shared" si="0"/>
        <v>0</v>
      </c>
      <c r="M22" s="32">
        <f t="shared" si="1"/>
        <v>0</v>
      </c>
      <c r="N22" s="33"/>
      <c r="O22" s="33"/>
      <c r="P22" s="33"/>
    </row>
    <row r="23" spans="1:16" ht="82.5" customHeight="1" x14ac:dyDescent="0.25">
      <c r="A23" s="26">
        <v>7</v>
      </c>
      <c r="B23" s="27" t="s">
        <v>683</v>
      </c>
      <c r="C23" s="27">
        <v>50</v>
      </c>
      <c r="D23" s="27" t="s">
        <v>0</v>
      </c>
      <c r="E23" s="27" t="s">
        <v>678</v>
      </c>
      <c r="F23" s="29"/>
      <c r="G23" s="30"/>
      <c r="H23" s="31"/>
      <c r="I23" s="31"/>
      <c r="J23" s="130"/>
      <c r="K23" s="31"/>
      <c r="L23" s="31">
        <f t="shared" si="0"/>
        <v>0</v>
      </c>
      <c r="M23" s="32">
        <f t="shared" si="1"/>
        <v>0</v>
      </c>
      <c r="N23" s="33"/>
      <c r="O23" s="33"/>
      <c r="P23" s="33"/>
    </row>
    <row r="24" spans="1:16" ht="76.5" customHeight="1" x14ac:dyDescent="0.25">
      <c r="A24" s="26">
        <v>8</v>
      </c>
      <c r="B24" s="27" t="s">
        <v>684</v>
      </c>
      <c r="C24" s="27">
        <v>20</v>
      </c>
      <c r="D24" s="27" t="s">
        <v>0</v>
      </c>
      <c r="E24" s="27" t="s">
        <v>678</v>
      </c>
      <c r="F24" s="29"/>
      <c r="G24" s="30"/>
      <c r="H24" s="31"/>
      <c r="I24" s="31"/>
      <c r="J24" s="130"/>
      <c r="K24" s="31"/>
      <c r="L24" s="31">
        <f t="shared" si="0"/>
        <v>0</v>
      </c>
      <c r="M24" s="32">
        <f t="shared" si="1"/>
        <v>0</v>
      </c>
      <c r="N24" s="33"/>
      <c r="O24" s="33"/>
      <c r="P24" s="33"/>
    </row>
    <row r="25" spans="1:16" x14ac:dyDescent="0.25">
      <c r="A25" s="37"/>
      <c r="B25" s="37" t="s">
        <v>1153</v>
      </c>
      <c r="C25" s="37"/>
      <c r="D25" s="37"/>
      <c r="E25" s="37"/>
      <c r="F25" s="37"/>
      <c r="G25" s="37"/>
      <c r="H25" s="37"/>
      <c r="I25" s="37"/>
      <c r="J25" s="37"/>
      <c r="K25" s="132"/>
      <c r="L25" s="38">
        <f>SUM(L17:L24)</f>
        <v>0</v>
      </c>
      <c r="M25" s="38">
        <f>SUM(M17:M24)</f>
        <v>0</v>
      </c>
    </row>
    <row r="26" spans="1:16" x14ac:dyDescent="0.25">
      <c r="A26" s="63"/>
    </row>
    <row r="28" spans="1:16" x14ac:dyDescent="0.25">
      <c r="E28" t="s">
        <v>3</v>
      </c>
      <c r="G28" t="s">
        <v>555</v>
      </c>
      <c r="K28"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4" xr:uid="{00000000-0002-0000-0B00-000000000000}"/>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82"/>
  <sheetViews>
    <sheetView topLeftCell="A30" workbookViewId="0">
      <selection activeCell="A34" sqref="A34:XFD34"/>
    </sheetView>
  </sheetViews>
  <sheetFormatPr defaultRowHeight="15" x14ac:dyDescent="0.25"/>
  <cols>
    <col min="1" max="1" width="14.42578125" customWidth="1"/>
    <col min="2" max="2" width="45.140625" customWidth="1"/>
    <col min="5" max="5" width="9.140625" customWidth="1"/>
    <col min="7" max="7" width="15.85546875" customWidth="1"/>
    <col min="8" max="8" width="15.42578125" customWidth="1"/>
    <col min="9" max="9" width="18.42578125" customWidth="1"/>
    <col min="11" max="11" width="15.85546875" customWidth="1"/>
    <col min="12" max="12" width="15.140625" customWidth="1"/>
    <col min="13" max="13" width="17.85546875" customWidth="1"/>
    <col min="14" max="14" width="14" customWidth="1"/>
    <col min="15" max="15" width="12.85546875" customWidth="1"/>
    <col min="16" max="16" width="15.28515625" customWidth="1"/>
  </cols>
  <sheetData>
    <row r="1" spans="1:16" x14ac:dyDescent="0.25">
      <c r="A1" s="147" t="s">
        <v>1169</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647</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685</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72.75" customHeight="1" x14ac:dyDescent="0.25">
      <c r="A17" s="26">
        <v>1</v>
      </c>
      <c r="B17" s="27" t="s">
        <v>686</v>
      </c>
      <c r="C17" s="28">
        <v>5</v>
      </c>
      <c r="D17" s="27" t="s">
        <v>2</v>
      </c>
      <c r="E17" s="27" t="s">
        <v>1132</v>
      </c>
      <c r="F17" s="29"/>
      <c r="G17" s="30"/>
      <c r="H17" s="31"/>
      <c r="I17" s="31"/>
      <c r="J17" s="130"/>
      <c r="K17" s="31"/>
      <c r="L17" s="31">
        <f>C17*I17</f>
        <v>0</v>
      </c>
      <c r="M17" s="32">
        <f>C17*K17</f>
        <v>0</v>
      </c>
      <c r="N17" s="33"/>
      <c r="O17" s="33"/>
      <c r="P17" s="33"/>
    </row>
    <row r="18" spans="1:16" ht="86.25" customHeight="1" x14ac:dyDescent="0.25">
      <c r="A18" s="26">
        <v>2</v>
      </c>
      <c r="B18" s="27" t="s">
        <v>687</v>
      </c>
      <c r="C18" s="28">
        <v>5</v>
      </c>
      <c r="D18" s="27" t="s">
        <v>2</v>
      </c>
      <c r="E18" s="27" t="s">
        <v>1132</v>
      </c>
      <c r="F18" s="29"/>
      <c r="G18" s="30"/>
      <c r="H18" s="31"/>
      <c r="I18" s="31"/>
      <c r="J18" s="130"/>
      <c r="K18" s="31"/>
      <c r="L18" s="31">
        <f t="shared" ref="L18:L78" si="0">C18*I18</f>
        <v>0</v>
      </c>
      <c r="M18" s="32">
        <f t="shared" ref="M18:M78" si="1">C18*K18</f>
        <v>0</v>
      </c>
      <c r="N18" s="33"/>
      <c r="O18" s="33"/>
      <c r="P18" s="33"/>
    </row>
    <row r="19" spans="1:16" ht="82.5" customHeight="1" x14ac:dyDescent="0.25">
      <c r="A19" s="26">
        <v>3</v>
      </c>
      <c r="B19" s="27" t="s">
        <v>688</v>
      </c>
      <c r="C19" s="28">
        <v>5</v>
      </c>
      <c r="D19" s="27" t="s">
        <v>2</v>
      </c>
      <c r="E19" s="27" t="s">
        <v>1132</v>
      </c>
      <c r="F19" s="29"/>
      <c r="G19" s="30"/>
      <c r="H19" s="31"/>
      <c r="I19" s="31"/>
      <c r="J19" s="130"/>
      <c r="K19" s="31"/>
      <c r="L19" s="31">
        <f t="shared" si="0"/>
        <v>0</v>
      </c>
      <c r="M19" s="32">
        <f t="shared" si="1"/>
        <v>0</v>
      </c>
      <c r="N19" s="33"/>
      <c r="O19" s="33"/>
      <c r="P19" s="33"/>
    </row>
    <row r="20" spans="1:16" ht="72.75" customHeight="1" x14ac:dyDescent="0.25">
      <c r="A20" s="26">
        <v>4</v>
      </c>
      <c r="B20" s="27" t="s">
        <v>689</v>
      </c>
      <c r="C20" s="28">
        <v>4</v>
      </c>
      <c r="D20" s="27" t="s">
        <v>44</v>
      </c>
      <c r="E20" s="27" t="s">
        <v>1132</v>
      </c>
      <c r="F20" s="29"/>
      <c r="G20" s="30"/>
      <c r="H20" s="31"/>
      <c r="I20" s="31"/>
      <c r="J20" s="130"/>
      <c r="K20" s="31"/>
      <c r="L20" s="31">
        <f t="shared" si="0"/>
        <v>0</v>
      </c>
      <c r="M20" s="32">
        <f t="shared" si="1"/>
        <v>0</v>
      </c>
      <c r="N20" s="33"/>
      <c r="O20" s="33"/>
      <c r="P20" s="33"/>
    </row>
    <row r="21" spans="1:16" ht="76.5" customHeight="1" x14ac:dyDescent="0.25">
      <c r="A21" s="26">
        <v>5</v>
      </c>
      <c r="B21" s="27" t="s">
        <v>690</v>
      </c>
      <c r="C21" s="28">
        <v>2</v>
      </c>
      <c r="D21" s="27" t="s">
        <v>44</v>
      </c>
      <c r="E21" s="27" t="s">
        <v>1132</v>
      </c>
      <c r="F21" s="29"/>
      <c r="G21" s="30"/>
      <c r="H21" s="31"/>
      <c r="I21" s="31"/>
      <c r="J21" s="130"/>
      <c r="K21" s="31"/>
      <c r="L21" s="31">
        <f t="shared" si="0"/>
        <v>0</v>
      </c>
      <c r="M21" s="32">
        <f t="shared" si="1"/>
        <v>0</v>
      </c>
      <c r="N21" s="33"/>
      <c r="O21" s="33"/>
      <c r="P21" s="33"/>
    </row>
    <row r="22" spans="1:16" ht="98.25" customHeight="1" x14ac:dyDescent="0.25">
      <c r="A22" s="26">
        <v>6</v>
      </c>
      <c r="B22" s="27" t="s">
        <v>691</v>
      </c>
      <c r="C22" s="28">
        <v>6</v>
      </c>
      <c r="D22" s="27" t="s">
        <v>550</v>
      </c>
      <c r="E22" s="27" t="s">
        <v>1132</v>
      </c>
      <c r="F22" s="29"/>
      <c r="G22" s="30"/>
      <c r="H22" s="31"/>
      <c r="I22" s="31"/>
      <c r="J22" s="130"/>
      <c r="K22" s="31"/>
      <c r="L22" s="31">
        <f t="shared" si="0"/>
        <v>0</v>
      </c>
      <c r="M22" s="32">
        <f t="shared" si="1"/>
        <v>0</v>
      </c>
      <c r="N22" s="33"/>
      <c r="O22" s="33"/>
      <c r="P22" s="33"/>
    </row>
    <row r="23" spans="1:16" ht="96.75" customHeight="1" x14ac:dyDescent="0.25">
      <c r="A23" s="26">
        <v>7</v>
      </c>
      <c r="B23" s="27" t="s">
        <v>692</v>
      </c>
      <c r="C23" s="28">
        <v>7</v>
      </c>
      <c r="D23" s="27" t="s">
        <v>44</v>
      </c>
      <c r="E23" s="27" t="s">
        <v>1132</v>
      </c>
      <c r="F23" s="29"/>
      <c r="G23" s="30"/>
      <c r="H23" s="31"/>
      <c r="I23" s="31"/>
      <c r="J23" s="130"/>
      <c r="K23" s="31"/>
      <c r="L23" s="31">
        <f t="shared" si="0"/>
        <v>0</v>
      </c>
      <c r="M23" s="32">
        <f t="shared" si="1"/>
        <v>0</v>
      </c>
      <c r="N23" s="33"/>
      <c r="O23" s="33"/>
      <c r="P23" s="33"/>
    </row>
    <row r="24" spans="1:16" ht="74.25" customHeight="1" x14ac:dyDescent="0.25">
      <c r="A24" s="26">
        <v>8</v>
      </c>
      <c r="B24" s="42" t="s">
        <v>693</v>
      </c>
      <c r="C24" s="28">
        <v>5</v>
      </c>
      <c r="D24" s="27" t="s">
        <v>2</v>
      </c>
      <c r="E24" s="27" t="s">
        <v>1132</v>
      </c>
      <c r="F24" s="29"/>
      <c r="G24" s="30"/>
      <c r="H24" s="31"/>
      <c r="I24" s="31"/>
      <c r="J24" s="130"/>
      <c r="K24" s="31"/>
      <c r="L24" s="31">
        <f t="shared" si="0"/>
        <v>0</v>
      </c>
      <c r="M24" s="32">
        <f t="shared" si="1"/>
        <v>0</v>
      </c>
      <c r="N24" s="33"/>
      <c r="O24" s="33"/>
      <c r="P24" s="33"/>
    </row>
    <row r="25" spans="1:16" ht="72" customHeight="1" x14ac:dyDescent="0.25">
      <c r="A25" s="26">
        <v>9</v>
      </c>
      <c r="B25" s="43" t="s">
        <v>694</v>
      </c>
      <c r="C25" s="43">
        <v>5</v>
      </c>
      <c r="D25" s="43" t="s">
        <v>2</v>
      </c>
      <c r="E25" s="27" t="s">
        <v>1132</v>
      </c>
      <c r="F25" s="29"/>
      <c r="G25" s="30"/>
      <c r="H25" s="31"/>
      <c r="I25" s="31"/>
      <c r="J25" s="130"/>
      <c r="K25" s="31"/>
      <c r="L25" s="31">
        <f t="shared" si="0"/>
        <v>0</v>
      </c>
      <c r="M25" s="32">
        <f t="shared" si="1"/>
        <v>0</v>
      </c>
      <c r="N25" s="33"/>
      <c r="O25" s="33"/>
      <c r="P25" s="33"/>
    </row>
    <row r="26" spans="1:16" ht="78.75" customHeight="1" x14ac:dyDescent="0.25">
      <c r="A26" s="26">
        <v>10</v>
      </c>
      <c r="B26" s="43" t="s">
        <v>695</v>
      </c>
      <c r="C26" s="43">
        <v>5</v>
      </c>
      <c r="D26" s="43" t="s">
        <v>2</v>
      </c>
      <c r="E26" s="27" t="s">
        <v>1132</v>
      </c>
      <c r="F26" s="29"/>
      <c r="G26" s="30"/>
      <c r="H26" s="31"/>
      <c r="I26" s="31"/>
      <c r="J26" s="130"/>
      <c r="K26" s="31"/>
      <c r="L26" s="31">
        <f t="shared" si="0"/>
        <v>0</v>
      </c>
      <c r="M26" s="32">
        <f t="shared" si="1"/>
        <v>0</v>
      </c>
      <c r="N26" s="33"/>
      <c r="O26" s="33"/>
      <c r="P26" s="33"/>
    </row>
    <row r="27" spans="1:16" ht="70.5" customHeight="1" x14ac:dyDescent="0.25">
      <c r="A27" s="26">
        <v>11</v>
      </c>
      <c r="B27" s="43" t="s">
        <v>696</v>
      </c>
      <c r="C27" s="43">
        <v>5</v>
      </c>
      <c r="D27" s="43" t="s">
        <v>2</v>
      </c>
      <c r="E27" s="27" t="s">
        <v>1132</v>
      </c>
      <c r="F27" s="29"/>
      <c r="G27" s="30"/>
      <c r="H27" s="31"/>
      <c r="I27" s="31"/>
      <c r="J27" s="130"/>
      <c r="K27" s="31"/>
      <c r="L27" s="31">
        <f t="shared" si="0"/>
        <v>0</v>
      </c>
      <c r="M27" s="32">
        <f t="shared" si="1"/>
        <v>0</v>
      </c>
      <c r="N27" s="33"/>
      <c r="O27" s="33"/>
      <c r="P27" s="33"/>
    </row>
    <row r="28" spans="1:16" ht="60" customHeight="1" x14ac:dyDescent="0.25">
      <c r="A28" s="26">
        <v>12</v>
      </c>
      <c r="B28" s="43" t="s">
        <v>697</v>
      </c>
      <c r="C28" s="43">
        <v>3</v>
      </c>
      <c r="D28" s="43" t="s">
        <v>2</v>
      </c>
      <c r="E28" s="27" t="s">
        <v>1132</v>
      </c>
      <c r="F28" s="29"/>
      <c r="G28" s="30"/>
      <c r="H28" s="31"/>
      <c r="I28" s="31"/>
      <c r="J28" s="130"/>
      <c r="K28" s="31"/>
      <c r="L28" s="31">
        <f t="shared" si="0"/>
        <v>0</v>
      </c>
      <c r="M28" s="32">
        <f t="shared" si="1"/>
        <v>0</v>
      </c>
      <c r="N28" s="33"/>
      <c r="O28" s="33"/>
      <c r="P28" s="33"/>
    </row>
    <row r="29" spans="1:16" ht="78" customHeight="1" x14ac:dyDescent="0.25">
      <c r="A29" s="26">
        <v>13</v>
      </c>
      <c r="B29" s="43" t="s">
        <v>698</v>
      </c>
      <c r="C29" s="43">
        <v>20</v>
      </c>
      <c r="D29" s="43" t="s">
        <v>2</v>
      </c>
      <c r="E29" s="27" t="s">
        <v>1132</v>
      </c>
      <c r="F29" s="29"/>
      <c r="G29" s="30"/>
      <c r="H29" s="31"/>
      <c r="I29" s="31"/>
      <c r="J29" s="130"/>
      <c r="K29" s="31"/>
      <c r="L29" s="31">
        <f t="shared" si="0"/>
        <v>0</v>
      </c>
      <c r="M29" s="32">
        <f t="shared" si="1"/>
        <v>0</v>
      </c>
      <c r="N29" s="33"/>
      <c r="O29" s="33"/>
      <c r="P29" s="33"/>
    </row>
    <row r="30" spans="1:16" ht="97.5" customHeight="1" x14ac:dyDescent="0.25">
      <c r="A30" s="26">
        <v>14</v>
      </c>
      <c r="B30" s="43" t="s">
        <v>699</v>
      </c>
      <c r="C30" s="43">
        <v>8</v>
      </c>
      <c r="D30" s="43" t="s">
        <v>2</v>
      </c>
      <c r="E30" s="27" t="s">
        <v>1132</v>
      </c>
      <c r="F30" s="29"/>
      <c r="G30" s="30"/>
      <c r="H30" s="31"/>
      <c r="I30" s="31"/>
      <c r="J30" s="130"/>
      <c r="K30" s="31"/>
      <c r="L30" s="31">
        <f t="shared" si="0"/>
        <v>0</v>
      </c>
      <c r="M30" s="32">
        <f t="shared" si="1"/>
        <v>0</v>
      </c>
      <c r="N30" s="33"/>
      <c r="O30" s="33"/>
      <c r="P30" s="33"/>
    </row>
    <row r="31" spans="1:16" ht="76.5" customHeight="1" x14ac:dyDescent="0.25">
      <c r="A31" s="26">
        <v>15</v>
      </c>
      <c r="B31" s="43" t="s">
        <v>1210</v>
      </c>
      <c r="C31" s="43">
        <v>50</v>
      </c>
      <c r="D31" s="43" t="s">
        <v>2</v>
      </c>
      <c r="E31" s="27" t="s">
        <v>1132</v>
      </c>
      <c r="F31" s="29"/>
      <c r="G31" s="30"/>
      <c r="H31" s="31"/>
      <c r="I31" s="31"/>
      <c r="J31" s="130"/>
      <c r="K31" s="31"/>
      <c r="L31" s="31">
        <f t="shared" si="0"/>
        <v>0</v>
      </c>
      <c r="M31" s="32">
        <f t="shared" si="1"/>
        <v>0</v>
      </c>
      <c r="N31" s="33"/>
      <c r="O31" s="33"/>
      <c r="P31" s="33"/>
    </row>
    <row r="32" spans="1:16" ht="85.5" customHeight="1" x14ac:dyDescent="0.25">
      <c r="A32" s="26">
        <v>16</v>
      </c>
      <c r="B32" s="43" t="s">
        <v>700</v>
      </c>
      <c r="C32" s="43">
        <v>10</v>
      </c>
      <c r="D32" s="43" t="s">
        <v>2</v>
      </c>
      <c r="E32" s="27" t="s">
        <v>1132</v>
      </c>
      <c r="F32" s="29"/>
      <c r="G32" s="30"/>
      <c r="H32" s="31"/>
      <c r="I32" s="31"/>
      <c r="J32" s="130"/>
      <c r="K32" s="31"/>
      <c r="L32" s="31">
        <f t="shared" si="0"/>
        <v>0</v>
      </c>
      <c r="M32" s="32">
        <f t="shared" si="1"/>
        <v>0</v>
      </c>
      <c r="N32" s="33"/>
      <c r="O32" s="33"/>
      <c r="P32" s="33"/>
    </row>
    <row r="33" spans="1:16" ht="87" customHeight="1" x14ac:dyDescent="0.25">
      <c r="A33" s="26">
        <v>17</v>
      </c>
      <c r="B33" s="43" t="s">
        <v>701</v>
      </c>
      <c r="C33" s="43">
        <v>10</v>
      </c>
      <c r="D33" s="43" t="s">
        <v>2</v>
      </c>
      <c r="E33" s="27" t="s">
        <v>1132</v>
      </c>
      <c r="F33" s="29"/>
      <c r="G33" s="30"/>
      <c r="H33" s="31"/>
      <c r="I33" s="31"/>
      <c r="J33" s="130"/>
      <c r="K33" s="31"/>
      <c r="L33" s="31">
        <f t="shared" si="0"/>
        <v>0</v>
      </c>
      <c r="M33" s="32">
        <f t="shared" si="1"/>
        <v>0</v>
      </c>
      <c r="N33" s="33"/>
      <c r="O33" s="33"/>
      <c r="P33" s="33"/>
    </row>
    <row r="34" spans="1:16" ht="60.75" customHeight="1" x14ac:dyDescent="0.25">
      <c r="A34" s="26">
        <v>19</v>
      </c>
      <c r="B34" s="43" t="s">
        <v>702</v>
      </c>
      <c r="C34" s="43">
        <v>50</v>
      </c>
      <c r="D34" s="43" t="s">
        <v>0</v>
      </c>
      <c r="E34" s="27" t="s">
        <v>1132</v>
      </c>
      <c r="F34" s="29"/>
      <c r="G34" s="30"/>
      <c r="H34" s="31"/>
      <c r="I34" s="31"/>
      <c r="J34" s="130"/>
      <c r="K34" s="31"/>
      <c r="L34" s="31">
        <f t="shared" si="0"/>
        <v>0</v>
      </c>
      <c r="M34" s="32">
        <f t="shared" si="1"/>
        <v>0</v>
      </c>
      <c r="N34" s="33"/>
      <c r="O34" s="33"/>
      <c r="P34" s="33"/>
    </row>
    <row r="35" spans="1:16" ht="82.5" customHeight="1" x14ac:dyDescent="0.25">
      <c r="A35" s="26">
        <v>20</v>
      </c>
      <c r="B35" s="43" t="s">
        <v>703</v>
      </c>
      <c r="C35" s="43">
        <v>50</v>
      </c>
      <c r="D35" s="43" t="s">
        <v>0</v>
      </c>
      <c r="E35" s="27" t="s">
        <v>1132</v>
      </c>
      <c r="F35" s="29"/>
      <c r="G35" s="30"/>
      <c r="H35" s="31"/>
      <c r="I35" s="31"/>
      <c r="J35" s="130"/>
      <c r="K35" s="31"/>
      <c r="L35" s="31">
        <f t="shared" si="0"/>
        <v>0</v>
      </c>
      <c r="M35" s="32">
        <f t="shared" si="1"/>
        <v>0</v>
      </c>
      <c r="N35" s="33"/>
      <c r="O35" s="33"/>
      <c r="P35" s="33"/>
    </row>
    <row r="36" spans="1:16" ht="128.25" customHeight="1" x14ac:dyDescent="0.25">
      <c r="A36" s="26">
        <v>21</v>
      </c>
      <c r="B36" s="43" t="s">
        <v>704</v>
      </c>
      <c r="C36" s="43">
        <v>30</v>
      </c>
      <c r="D36" s="43" t="s">
        <v>550</v>
      </c>
      <c r="E36" s="27" t="s">
        <v>1132</v>
      </c>
      <c r="F36" s="29"/>
      <c r="G36" s="30"/>
      <c r="H36" s="31"/>
      <c r="I36" s="31"/>
      <c r="J36" s="130"/>
      <c r="K36" s="31"/>
      <c r="L36" s="31">
        <f t="shared" si="0"/>
        <v>0</v>
      </c>
      <c r="M36" s="32">
        <f t="shared" si="1"/>
        <v>0</v>
      </c>
      <c r="N36" s="33"/>
      <c r="O36" s="33"/>
      <c r="P36" s="33"/>
    </row>
    <row r="37" spans="1:16" ht="96.75" customHeight="1" x14ac:dyDescent="0.25">
      <c r="A37" s="26">
        <v>22</v>
      </c>
      <c r="B37" s="43" t="s">
        <v>705</v>
      </c>
      <c r="C37" s="43">
        <v>30</v>
      </c>
      <c r="D37" s="43" t="s">
        <v>2</v>
      </c>
      <c r="E37" s="27" t="s">
        <v>1132</v>
      </c>
      <c r="F37" s="29"/>
      <c r="G37" s="30"/>
      <c r="H37" s="31"/>
      <c r="I37" s="31"/>
      <c r="J37" s="130"/>
      <c r="K37" s="31"/>
      <c r="L37" s="31">
        <f t="shared" si="0"/>
        <v>0</v>
      </c>
      <c r="M37" s="32">
        <f t="shared" si="1"/>
        <v>0</v>
      </c>
      <c r="N37" s="33"/>
      <c r="O37" s="33"/>
      <c r="P37" s="33"/>
    </row>
    <row r="38" spans="1:16" ht="83.25" customHeight="1" x14ac:dyDescent="0.25">
      <c r="A38" s="26">
        <v>23</v>
      </c>
      <c r="B38" s="43" t="s">
        <v>706</v>
      </c>
      <c r="C38" s="43">
        <v>30</v>
      </c>
      <c r="D38" s="43" t="s">
        <v>2</v>
      </c>
      <c r="E38" s="27" t="s">
        <v>1132</v>
      </c>
      <c r="F38" s="29"/>
      <c r="G38" s="30"/>
      <c r="H38" s="31"/>
      <c r="I38" s="31"/>
      <c r="J38" s="130"/>
      <c r="K38" s="31"/>
      <c r="L38" s="31">
        <f t="shared" si="0"/>
        <v>0</v>
      </c>
      <c r="M38" s="32">
        <f t="shared" si="1"/>
        <v>0</v>
      </c>
      <c r="N38" s="33"/>
      <c r="O38" s="33"/>
      <c r="P38" s="33"/>
    </row>
    <row r="39" spans="1:16" ht="60.75" x14ac:dyDescent="0.25">
      <c r="A39" s="26">
        <v>24</v>
      </c>
      <c r="B39" s="43" t="s">
        <v>707</v>
      </c>
      <c r="C39" s="43">
        <v>115</v>
      </c>
      <c r="D39" s="43" t="s">
        <v>2</v>
      </c>
      <c r="E39" s="27" t="s">
        <v>1132</v>
      </c>
      <c r="F39" s="29"/>
      <c r="G39" s="30"/>
      <c r="H39" s="31"/>
      <c r="I39" s="31"/>
      <c r="J39" s="130"/>
      <c r="K39" s="31"/>
      <c r="L39" s="31">
        <f t="shared" si="0"/>
        <v>0</v>
      </c>
      <c r="M39" s="32">
        <f t="shared" si="1"/>
        <v>0</v>
      </c>
      <c r="N39" s="33"/>
      <c r="O39" s="33"/>
      <c r="P39" s="33"/>
    </row>
    <row r="40" spans="1:16" ht="60.75" x14ac:dyDescent="0.25">
      <c r="A40" s="26">
        <v>25</v>
      </c>
      <c r="B40" s="43" t="s">
        <v>708</v>
      </c>
      <c r="C40" s="43">
        <v>45</v>
      </c>
      <c r="D40" s="43" t="s">
        <v>2</v>
      </c>
      <c r="E40" s="27" t="s">
        <v>1132</v>
      </c>
      <c r="F40" s="29"/>
      <c r="G40" s="30"/>
      <c r="H40" s="31"/>
      <c r="I40" s="31"/>
      <c r="J40" s="130"/>
      <c r="K40" s="31"/>
      <c r="L40" s="31">
        <f t="shared" si="0"/>
        <v>0</v>
      </c>
      <c r="M40" s="32">
        <f t="shared" si="1"/>
        <v>0</v>
      </c>
      <c r="N40" s="33"/>
      <c r="O40" s="33"/>
      <c r="P40" s="33"/>
    </row>
    <row r="41" spans="1:16" ht="60.75" x14ac:dyDescent="0.25">
      <c r="A41" s="26">
        <v>26</v>
      </c>
      <c r="B41" s="43" t="s">
        <v>709</v>
      </c>
      <c r="C41" s="43">
        <v>10</v>
      </c>
      <c r="D41" s="43" t="s">
        <v>2</v>
      </c>
      <c r="E41" s="27" t="s">
        <v>1132</v>
      </c>
      <c r="F41" s="29"/>
      <c r="G41" s="30"/>
      <c r="H41" s="31"/>
      <c r="I41" s="31"/>
      <c r="J41" s="130"/>
      <c r="K41" s="31"/>
      <c r="L41" s="31">
        <f t="shared" si="0"/>
        <v>0</v>
      </c>
      <c r="M41" s="32">
        <f t="shared" si="1"/>
        <v>0</v>
      </c>
      <c r="N41" s="33"/>
      <c r="O41" s="33"/>
      <c r="P41" s="33"/>
    </row>
    <row r="42" spans="1:16" ht="60.75" x14ac:dyDescent="0.25">
      <c r="A42" s="26">
        <v>27</v>
      </c>
      <c r="B42" s="43" t="s">
        <v>710</v>
      </c>
      <c r="C42" s="43">
        <v>3</v>
      </c>
      <c r="D42" s="43" t="s">
        <v>2</v>
      </c>
      <c r="E42" s="27" t="s">
        <v>1132</v>
      </c>
      <c r="F42" s="29"/>
      <c r="G42" s="30"/>
      <c r="H42" s="31"/>
      <c r="I42" s="31"/>
      <c r="J42" s="130"/>
      <c r="K42" s="31"/>
      <c r="L42" s="31">
        <f t="shared" si="0"/>
        <v>0</v>
      </c>
      <c r="M42" s="32">
        <f t="shared" si="1"/>
        <v>0</v>
      </c>
      <c r="N42" s="33"/>
      <c r="O42" s="33"/>
      <c r="P42" s="33"/>
    </row>
    <row r="43" spans="1:16" ht="60.75" x14ac:dyDescent="0.25">
      <c r="A43" s="26">
        <v>28</v>
      </c>
      <c r="B43" s="43" t="s">
        <v>1213</v>
      </c>
      <c r="C43" s="43">
        <v>3</v>
      </c>
      <c r="D43" s="43" t="s">
        <v>2</v>
      </c>
      <c r="E43" s="27" t="s">
        <v>1132</v>
      </c>
      <c r="F43" s="29"/>
      <c r="G43" s="30"/>
      <c r="H43" s="31"/>
      <c r="I43" s="31"/>
      <c r="J43" s="130"/>
      <c r="K43" s="31"/>
      <c r="L43" s="31">
        <f t="shared" si="0"/>
        <v>0</v>
      </c>
      <c r="M43" s="32">
        <f t="shared" si="1"/>
        <v>0</v>
      </c>
      <c r="N43" s="33"/>
      <c r="O43" s="33"/>
      <c r="P43" s="33"/>
    </row>
    <row r="44" spans="1:16" ht="60.75" x14ac:dyDescent="0.25">
      <c r="A44" s="26">
        <v>29</v>
      </c>
      <c r="B44" s="43" t="s">
        <v>1214</v>
      </c>
      <c r="C44" s="43">
        <v>5</v>
      </c>
      <c r="D44" s="43" t="s">
        <v>2</v>
      </c>
      <c r="E44" s="27" t="s">
        <v>1132</v>
      </c>
      <c r="F44" s="29"/>
      <c r="G44" s="30"/>
      <c r="H44" s="31"/>
      <c r="I44" s="31"/>
      <c r="J44" s="130"/>
      <c r="K44" s="31"/>
      <c r="L44" s="31">
        <f t="shared" si="0"/>
        <v>0</v>
      </c>
      <c r="M44" s="32">
        <f t="shared" si="1"/>
        <v>0</v>
      </c>
      <c r="N44" s="33"/>
      <c r="O44" s="33"/>
      <c r="P44" s="33"/>
    </row>
    <row r="45" spans="1:16" ht="84.75" x14ac:dyDescent="0.25">
      <c r="A45" s="26">
        <v>30</v>
      </c>
      <c r="B45" s="43" t="s">
        <v>711</v>
      </c>
      <c r="C45" s="43">
        <v>2</v>
      </c>
      <c r="D45" s="43" t="s">
        <v>2</v>
      </c>
      <c r="E45" s="27" t="s">
        <v>1132</v>
      </c>
      <c r="F45" s="29"/>
      <c r="G45" s="30"/>
      <c r="H45" s="31"/>
      <c r="I45" s="31"/>
      <c r="J45" s="130"/>
      <c r="K45" s="31"/>
      <c r="L45" s="31">
        <f t="shared" si="0"/>
        <v>0</v>
      </c>
      <c r="M45" s="32">
        <f t="shared" si="1"/>
        <v>0</v>
      </c>
      <c r="N45" s="33"/>
      <c r="O45" s="33"/>
      <c r="P45" s="33"/>
    </row>
    <row r="46" spans="1:16" ht="84.75" x14ac:dyDescent="0.25">
      <c r="A46" s="26">
        <v>31</v>
      </c>
      <c r="B46" s="43" t="s">
        <v>712</v>
      </c>
      <c r="C46" s="43">
        <v>2</v>
      </c>
      <c r="D46" s="43" t="s">
        <v>2</v>
      </c>
      <c r="E46" s="27" t="s">
        <v>1132</v>
      </c>
      <c r="F46" s="29"/>
      <c r="G46" s="30"/>
      <c r="H46" s="31"/>
      <c r="I46" s="31"/>
      <c r="J46" s="130"/>
      <c r="K46" s="31"/>
      <c r="L46" s="31">
        <f t="shared" si="0"/>
        <v>0</v>
      </c>
      <c r="M46" s="32">
        <f t="shared" si="1"/>
        <v>0</v>
      </c>
      <c r="N46" s="33"/>
      <c r="O46" s="33"/>
      <c r="P46" s="33"/>
    </row>
    <row r="47" spans="1:16" ht="84.75" x14ac:dyDescent="0.25">
      <c r="A47" s="26">
        <v>32</v>
      </c>
      <c r="B47" s="43" t="s">
        <v>713</v>
      </c>
      <c r="C47" s="43">
        <v>40</v>
      </c>
      <c r="D47" s="43" t="s">
        <v>2</v>
      </c>
      <c r="E47" s="27" t="s">
        <v>1132</v>
      </c>
      <c r="F47" s="29"/>
      <c r="G47" s="30"/>
      <c r="H47" s="31"/>
      <c r="I47" s="31"/>
      <c r="J47" s="130"/>
      <c r="K47" s="31"/>
      <c r="L47" s="31">
        <f t="shared" si="0"/>
        <v>0</v>
      </c>
      <c r="M47" s="32">
        <f t="shared" si="1"/>
        <v>0</v>
      </c>
      <c r="N47" s="33"/>
      <c r="O47" s="33"/>
      <c r="P47" s="33"/>
    </row>
    <row r="48" spans="1:16" ht="84.75" x14ac:dyDescent="0.25">
      <c r="A48" s="26">
        <v>33</v>
      </c>
      <c r="B48" s="43" t="s">
        <v>714</v>
      </c>
      <c r="C48" s="43">
        <v>24</v>
      </c>
      <c r="D48" s="43" t="s">
        <v>2</v>
      </c>
      <c r="E48" s="27" t="s">
        <v>1132</v>
      </c>
      <c r="F48" s="29"/>
      <c r="G48" s="30"/>
      <c r="H48" s="31"/>
      <c r="I48" s="31"/>
      <c r="J48" s="130"/>
      <c r="K48" s="31"/>
      <c r="L48" s="31">
        <f t="shared" si="0"/>
        <v>0</v>
      </c>
      <c r="M48" s="32">
        <f t="shared" si="1"/>
        <v>0</v>
      </c>
      <c r="N48" s="33"/>
      <c r="O48" s="33"/>
      <c r="P48" s="33"/>
    </row>
    <row r="49" spans="1:16" ht="84.75" x14ac:dyDescent="0.25">
      <c r="A49" s="26">
        <v>34</v>
      </c>
      <c r="B49" s="43" t="s">
        <v>715</v>
      </c>
      <c r="C49" s="43">
        <v>4</v>
      </c>
      <c r="D49" s="43" t="s">
        <v>2</v>
      </c>
      <c r="E49" s="27" t="s">
        <v>1132</v>
      </c>
      <c r="F49" s="29"/>
      <c r="G49" s="30"/>
      <c r="H49" s="31"/>
      <c r="I49" s="31"/>
      <c r="J49" s="130"/>
      <c r="K49" s="31"/>
      <c r="L49" s="31">
        <f t="shared" si="0"/>
        <v>0</v>
      </c>
      <c r="M49" s="32">
        <f t="shared" si="1"/>
        <v>0</v>
      </c>
      <c r="N49" s="33"/>
      <c r="O49" s="33"/>
      <c r="P49" s="33"/>
    </row>
    <row r="50" spans="1:16" ht="84.75" x14ac:dyDescent="0.25">
      <c r="A50" s="26">
        <v>35</v>
      </c>
      <c r="B50" s="43" t="s">
        <v>716</v>
      </c>
      <c r="C50" s="43">
        <v>2</v>
      </c>
      <c r="D50" s="43" t="s">
        <v>2</v>
      </c>
      <c r="E50" s="27" t="s">
        <v>1132</v>
      </c>
      <c r="F50" s="29"/>
      <c r="G50" s="30"/>
      <c r="H50" s="31"/>
      <c r="I50" s="31"/>
      <c r="J50" s="130"/>
      <c r="K50" s="31"/>
      <c r="L50" s="31">
        <f t="shared" si="0"/>
        <v>0</v>
      </c>
      <c r="M50" s="32">
        <f t="shared" si="1"/>
        <v>0</v>
      </c>
      <c r="N50" s="33"/>
      <c r="O50" s="33"/>
      <c r="P50" s="33"/>
    </row>
    <row r="51" spans="1:16" ht="60.75" x14ac:dyDescent="0.25">
      <c r="A51" s="26">
        <v>36</v>
      </c>
      <c r="B51" s="43" t="s">
        <v>717</v>
      </c>
      <c r="C51" s="43">
        <v>80</v>
      </c>
      <c r="D51" s="43" t="s">
        <v>2</v>
      </c>
      <c r="E51" s="27" t="s">
        <v>1132</v>
      </c>
      <c r="F51" s="29"/>
      <c r="G51" s="30"/>
      <c r="H51" s="31"/>
      <c r="I51" s="31"/>
      <c r="J51" s="130"/>
      <c r="K51" s="31"/>
      <c r="L51" s="31">
        <f t="shared" si="0"/>
        <v>0</v>
      </c>
      <c r="M51" s="32">
        <f t="shared" si="1"/>
        <v>0</v>
      </c>
      <c r="N51" s="33"/>
      <c r="O51" s="33"/>
      <c r="P51" s="33"/>
    </row>
    <row r="52" spans="1:16" ht="60.75" x14ac:dyDescent="0.25">
      <c r="A52" s="26">
        <v>37</v>
      </c>
      <c r="B52" s="43" t="s">
        <v>718</v>
      </c>
      <c r="C52" s="43">
        <v>15</v>
      </c>
      <c r="D52" s="43" t="s">
        <v>44</v>
      </c>
      <c r="E52" s="27" t="s">
        <v>1132</v>
      </c>
      <c r="F52" s="29"/>
      <c r="G52" s="30"/>
      <c r="H52" s="31"/>
      <c r="I52" s="31"/>
      <c r="J52" s="130"/>
      <c r="K52" s="31"/>
      <c r="L52" s="31">
        <f t="shared" si="0"/>
        <v>0</v>
      </c>
      <c r="M52" s="32">
        <f t="shared" si="1"/>
        <v>0</v>
      </c>
      <c r="N52" s="33"/>
      <c r="O52" s="33"/>
      <c r="P52" s="33"/>
    </row>
    <row r="53" spans="1:16" ht="60.75" x14ac:dyDescent="0.25">
      <c r="A53" s="26">
        <v>38</v>
      </c>
      <c r="B53" s="43" t="s">
        <v>719</v>
      </c>
      <c r="C53" s="43">
        <v>70</v>
      </c>
      <c r="D53" s="43" t="s">
        <v>2</v>
      </c>
      <c r="E53" s="27" t="s">
        <v>1132</v>
      </c>
      <c r="F53" s="29"/>
      <c r="G53" s="30"/>
      <c r="H53" s="31"/>
      <c r="I53" s="31"/>
      <c r="J53" s="130"/>
      <c r="K53" s="31"/>
      <c r="L53" s="31">
        <f t="shared" si="0"/>
        <v>0</v>
      </c>
      <c r="M53" s="32">
        <f t="shared" si="1"/>
        <v>0</v>
      </c>
      <c r="N53" s="33"/>
      <c r="O53" s="33"/>
      <c r="P53" s="33"/>
    </row>
    <row r="54" spans="1:16" ht="60.75" x14ac:dyDescent="0.25">
      <c r="A54" s="26">
        <v>39</v>
      </c>
      <c r="B54" s="43" t="s">
        <v>720</v>
      </c>
      <c r="C54" s="43">
        <v>45</v>
      </c>
      <c r="D54" s="43" t="s">
        <v>2</v>
      </c>
      <c r="E54" s="27" t="s">
        <v>1132</v>
      </c>
      <c r="F54" s="29"/>
      <c r="G54" s="30"/>
      <c r="H54" s="31"/>
      <c r="I54" s="31"/>
      <c r="J54" s="130"/>
      <c r="K54" s="31"/>
      <c r="L54" s="31">
        <f t="shared" si="0"/>
        <v>0</v>
      </c>
      <c r="M54" s="32">
        <f t="shared" si="1"/>
        <v>0</v>
      </c>
      <c r="N54" s="33"/>
      <c r="O54" s="33"/>
      <c r="P54" s="33"/>
    </row>
    <row r="55" spans="1:16" ht="60.75" x14ac:dyDescent="0.25">
      <c r="A55" s="26">
        <v>40</v>
      </c>
      <c r="B55" s="43" t="s">
        <v>721</v>
      </c>
      <c r="C55" s="43">
        <v>100</v>
      </c>
      <c r="D55" s="43" t="s">
        <v>2</v>
      </c>
      <c r="E55" s="27" t="s">
        <v>1132</v>
      </c>
      <c r="F55" s="29"/>
      <c r="G55" s="30"/>
      <c r="H55" s="31"/>
      <c r="I55" s="31"/>
      <c r="J55" s="130"/>
      <c r="K55" s="31"/>
      <c r="L55" s="31">
        <f t="shared" si="0"/>
        <v>0</v>
      </c>
      <c r="M55" s="32">
        <f t="shared" si="1"/>
        <v>0</v>
      </c>
      <c r="N55" s="33"/>
      <c r="O55" s="33"/>
      <c r="P55" s="33"/>
    </row>
    <row r="56" spans="1:16" ht="60.75" x14ac:dyDescent="0.25">
      <c r="A56" s="26">
        <v>41</v>
      </c>
      <c r="B56" s="43" t="s">
        <v>722</v>
      </c>
      <c r="C56" s="43">
        <v>3</v>
      </c>
      <c r="D56" s="43" t="s">
        <v>2</v>
      </c>
      <c r="E56" s="27" t="s">
        <v>1132</v>
      </c>
      <c r="F56" s="29"/>
      <c r="G56" s="30"/>
      <c r="H56" s="31"/>
      <c r="I56" s="31"/>
      <c r="J56" s="130"/>
      <c r="K56" s="31"/>
      <c r="L56" s="31">
        <f t="shared" si="0"/>
        <v>0</v>
      </c>
      <c r="M56" s="32">
        <f t="shared" si="1"/>
        <v>0</v>
      </c>
      <c r="N56" s="33"/>
      <c r="O56" s="33"/>
      <c r="P56" s="33"/>
    </row>
    <row r="57" spans="1:16" ht="72.75" x14ac:dyDescent="0.25">
      <c r="A57" s="26">
        <v>42</v>
      </c>
      <c r="B57" s="43" t="s">
        <v>723</v>
      </c>
      <c r="C57" s="43">
        <v>25</v>
      </c>
      <c r="D57" s="43" t="s">
        <v>2</v>
      </c>
      <c r="E57" s="27" t="s">
        <v>1132</v>
      </c>
      <c r="F57" s="29"/>
      <c r="G57" s="30"/>
      <c r="H57" s="31"/>
      <c r="I57" s="31"/>
      <c r="J57" s="130"/>
      <c r="K57" s="31"/>
      <c r="L57" s="31">
        <f t="shared" si="0"/>
        <v>0</v>
      </c>
      <c r="M57" s="32">
        <f t="shared" si="1"/>
        <v>0</v>
      </c>
      <c r="N57" s="33"/>
      <c r="O57" s="33"/>
      <c r="P57" s="33"/>
    </row>
    <row r="58" spans="1:16" ht="60.75" x14ac:dyDescent="0.25">
      <c r="A58" s="26">
        <v>43</v>
      </c>
      <c r="B58" s="43" t="s">
        <v>724</v>
      </c>
      <c r="C58" s="43">
        <v>3</v>
      </c>
      <c r="D58" s="43" t="s">
        <v>2</v>
      </c>
      <c r="E58" s="27" t="s">
        <v>1132</v>
      </c>
      <c r="F58" s="29"/>
      <c r="G58" s="30"/>
      <c r="H58" s="31"/>
      <c r="I58" s="31"/>
      <c r="J58" s="130"/>
      <c r="K58" s="31"/>
      <c r="L58" s="31">
        <f t="shared" si="0"/>
        <v>0</v>
      </c>
      <c r="M58" s="32">
        <f t="shared" si="1"/>
        <v>0</v>
      </c>
      <c r="N58" s="33"/>
      <c r="O58" s="33"/>
      <c r="P58" s="33"/>
    </row>
    <row r="59" spans="1:16" ht="60.75" x14ac:dyDescent="0.25">
      <c r="A59" s="26">
        <v>44</v>
      </c>
      <c r="B59" s="43" t="s">
        <v>725</v>
      </c>
      <c r="C59" s="43">
        <v>1</v>
      </c>
      <c r="D59" s="43" t="s">
        <v>2</v>
      </c>
      <c r="E59" s="27" t="s">
        <v>1132</v>
      </c>
      <c r="F59" s="29"/>
      <c r="G59" s="30"/>
      <c r="H59" s="31"/>
      <c r="I59" s="31"/>
      <c r="J59" s="130"/>
      <c r="K59" s="31"/>
      <c r="L59" s="31">
        <f t="shared" si="0"/>
        <v>0</v>
      </c>
      <c r="M59" s="32">
        <f t="shared" si="1"/>
        <v>0</v>
      </c>
      <c r="N59" s="33"/>
      <c r="O59" s="33"/>
      <c r="P59" s="33"/>
    </row>
    <row r="60" spans="1:16" ht="120.75" x14ac:dyDescent="0.25">
      <c r="A60" s="26">
        <v>45</v>
      </c>
      <c r="B60" s="43" t="s">
        <v>726</v>
      </c>
      <c r="C60" s="43">
        <v>1</v>
      </c>
      <c r="D60" s="43" t="s">
        <v>2</v>
      </c>
      <c r="E60" s="27" t="s">
        <v>1132</v>
      </c>
      <c r="F60" s="29"/>
      <c r="G60" s="30"/>
      <c r="H60" s="31"/>
      <c r="I60" s="31"/>
      <c r="J60" s="130"/>
      <c r="K60" s="31"/>
      <c r="L60" s="31">
        <f t="shared" si="0"/>
        <v>0</v>
      </c>
      <c r="M60" s="32">
        <f t="shared" si="1"/>
        <v>0</v>
      </c>
      <c r="N60" s="33"/>
      <c r="O60" s="33"/>
      <c r="P60" s="33"/>
    </row>
    <row r="61" spans="1:16" ht="60.75" x14ac:dyDescent="0.25">
      <c r="A61" s="26">
        <v>46</v>
      </c>
      <c r="B61" s="43" t="s">
        <v>727</v>
      </c>
      <c r="C61" s="43">
        <v>15</v>
      </c>
      <c r="D61" s="43" t="s">
        <v>0</v>
      </c>
      <c r="E61" s="27" t="s">
        <v>1132</v>
      </c>
      <c r="F61" s="29"/>
      <c r="G61" s="30"/>
      <c r="H61" s="31"/>
      <c r="I61" s="31"/>
      <c r="J61" s="130"/>
      <c r="K61" s="31"/>
      <c r="L61" s="31">
        <f t="shared" si="0"/>
        <v>0</v>
      </c>
      <c r="M61" s="32">
        <f t="shared" si="1"/>
        <v>0</v>
      </c>
      <c r="N61" s="33"/>
      <c r="O61" s="33"/>
      <c r="P61" s="33"/>
    </row>
    <row r="62" spans="1:16" ht="72.75" x14ac:dyDescent="0.25">
      <c r="A62" s="26">
        <v>47</v>
      </c>
      <c r="B62" s="43" t="s">
        <v>728</v>
      </c>
      <c r="C62" s="43">
        <v>19</v>
      </c>
      <c r="D62" s="43" t="s">
        <v>44</v>
      </c>
      <c r="E62" s="27" t="s">
        <v>1132</v>
      </c>
      <c r="F62" s="29"/>
      <c r="G62" s="30"/>
      <c r="H62" s="31"/>
      <c r="I62" s="31"/>
      <c r="J62" s="130"/>
      <c r="K62" s="31"/>
      <c r="L62" s="31">
        <f t="shared" si="0"/>
        <v>0</v>
      </c>
      <c r="M62" s="32">
        <f t="shared" si="1"/>
        <v>0</v>
      </c>
      <c r="N62" s="33"/>
      <c r="O62" s="33"/>
      <c r="P62" s="33"/>
    </row>
    <row r="63" spans="1:16" ht="60.75" x14ac:dyDescent="0.25">
      <c r="A63" s="26">
        <v>48</v>
      </c>
      <c r="B63" s="43" t="s">
        <v>729</v>
      </c>
      <c r="C63" s="43">
        <v>10</v>
      </c>
      <c r="D63" s="43" t="s">
        <v>550</v>
      </c>
      <c r="E63" s="27" t="s">
        <v>1132</v>
      </c>
      <c r="F63" s="29"/>
      <c r="G63" s="30"/>
      <c r="H63" s="31"/>
      <c r="I63" s="31"/>
      <c r="J63" s="130"/>
      <c r="K63" s="31"/>
      <c r="L63" s="31">
        <f t="shared" si="0"/>
        <v>0</v>
      </c>
      <c r="M63" s="32">
        <f t="shared" si="1"/>
        <v>0</v>
      </c>
      <c r="N63" s="33"/>
      <c r="O63" s="33"/>
      <c r="P63" s="33"/>
    </row>
    <row r="64" spans="1:16" ht="60.75" x14ac:dyDescent="0.25">
      <c r="A64" s="26">
        <v>49</v>
      </c>
      <c r="B64" s="43" t="s">
        <v>730</v>
      </c>
      <c r="C64" s="43">
        <v>10</v>
      </c>
      <c r="D64" s="43" t="s">
        <v>550</v>
      </c>
      <c r="E64" s="27" t="s">
        <v>1132</v>
      </c>
      <c r="F64" s="29"/>
      <c r="G64" s="30"/>
      <c r="H64" s="31"/>
      <c r="I64" s="31"/>
      <c r="J64" s="130"/>
      <c r="K64" s="31"/>
      <c r="L64" s="31">
        <f t="shared" si="0"/>
        <v>0</v>
      </c>
      <c r="M64" s="32">
        <f t="shared" si="1"/>
        <v>0</v>
      </c>
      <c r="N64" s="33"/>
      <c r="O64" s="33"/>
      <c r="P64" s="33"/>
    </row>
    <row r="65" spans="1:16" ht="60.75" x14ac:dyDescent="0.25">
      <c r="A65" s="26">
        <v>50</v>
      </c>
      <c r="B65" s="43" t="s">
        <v>731</v>
      </c>
      <c r="C65" s="43">
        <v>15</v>
      </c>
      <c r="D65" s="43" t="s">
        <v>550</v>
      </c>
      <c r="E65" s="27" t="s">
        <v>1132</v>
      </c>
      <c r="F65" s="29"/>
      <c r="G65" s="30"/>
      <c r="H65" s="31"/>
      <c r="I65" s="31"/>
      <c r="J65" s="130"/>
      <c r="K65" s="31"/>
      <c r="L65" s="31">
        <f t="shared" si="0"/>
        <v>0</v>
      </c>
      <c r="M65" s="32">
        <f t="shared" si="1"/>
        <v>0</v>
      </c>
      <c r="N65" s="33"/>
      <c r="O65" s="33"/>
      <c r="P65" s="33"/>
    </row>
    <row r="66" spans="1:16" ht="96.75" x14ac:dyDescent="0.25">
      <c r="A66" s="26">
        <v>51</v>
      </c>
      <c r="B66" s="43" t="s">
        <v>1215</v>
      </c>
      <c r="C66" s="43">
        <v>1</v>
      </c>
      <c r="D66" s="43" t="s">
        <v>2</v>
      </c>
      <c r="E66" s="27" t="s">
        <v>1132</v>
      </c>
      <c r="F66" s="29"/>
      <c r="G66" s="30"/>
      <c r="H66" s="31"/>
      <c r="I66" s="31"/>
      <c r="J66" s="130"/>
      <c r="K66" s="31"/>
      <c r="L66" s="31">
        <f t="shared" si="0"/>
        <v>0</v>
      </c>
      <c r="M66" s="32">
        <f t="shared" si="1"/>
        <v>0</v>
      </c>
      <c r="N66" s="33"/>
      <c r="O66" s="33"/>
      <c r="P66" s="33"/>
    </row>
    <row r="67" spans="1:16" ht="72.75" x14ac:dyDescent="0.25">
      <c r="A67" s="26">
        <v>52</v>
      </c>
      <c r="B67" s="43" t="s">
        <v>732</v>
      </c>
      <c r="C67" s="43">
        <v>3</v>
      </c>
      <c r="D67" s="43" t="s">
        <v>2</v>
      </c>
      <c r="E67" s="27" t="s">
        <v>1132</v>
      </c>
      <c r="F67" s="29"/>
      <c r="G67" s="30"/>
      <c r="H67" s="31"/>
      <c r="I67" s="31"/>
      <c r="J67" s="130"/>
      <c r="K67" s="31"/>
      <c r="L67" s="31">
        <f t="shared" si="0"/>
        <v>0</v>
      </c>
      <c r="M67" s="32">
        <f t="shared" si="1"/>
        <v>0</v>
      </c>
      <c r="N67" s="33"/>
      <c r="O67" s="33"/>
      <c r="P67" s="33"/>
    </row>
    <row r="68" spans="1:16" ht="60.75" x14ac:dyDescent="0.25">
      <c r="A68" s="26">
        <v>53</v>
      </c>
      <c r="B68" s="43" t="s">
        <v>733</v>
      </c>
      <c r="C68" s="43">
        <v>3</v>
      </c>
      <c r="D68" s="43" t="s">
        <v>2</v>
      </c>
      <c r="E68" s="27" t="s">
        <v>1132</v>
      </c>
      <c r="F68" s="29"/>
      <c r="G68" s="30"/>
      <c r="H68" s="31"/>
      <c r="I68" s="31"/>
      <c r="J68" s="130"/>
      <c r="K68" s="31"/>
      <c r="L68" s="31">
        <f t="shared" si="0"/>
        <v>0</v>
      </c>
      <c r="M68" s="32">
        <f t="shared" si="1"/>
        <v>0</v>
      </c>
      <c r="N68" s="33"/>
      <c r="O68" s="33"/>
      <c r="P68" s="33"/>
    </row>
    <row r="69" spans="1:16" ht="108.75" x14ac:dyDescent="0.25">
      <c r="A69" s="26">
        <v>54</v>
      </c>
      <c r="B69" s="43" t="s">
        <v>734</v>
      </c>
      <c r="C69" s="43">
        <v>2</v>
      </c>
      <c r="D69" s="43" t="s">
        <v>2</v>
      </c>
      <c r="E69" s="27" t="s">
        <v>1132</v>
      </c>
      <c r="F69" s="29"/>
      <c r="G69" s="30"/>
      <c r="H69" s="31"/>
      <c r="I69" s="31"/>
      <c r="J69" s="130"/>
      <c r="K69" s="31"/>
      <c r="L69" s="31">
        <f t="shared" si="0"/>
        <v>0</v>
      </c>
      <c r="M69" s="32">
        <f t="shared" si="1"/>
        <v>0</v>
      </c>
      <c r="N69" s="33"/>
      <c r="O69" s="33"/>
      <c r="P69" s="33"/>
    </row>
    <row r="70" spans="1:16" ht="60.75" x14ac:dyDescent="0.25">
      <c r="A70" s="26">
        <v>55</v>
      </c>
      <c r="B70" s="43" t="s">
        <v>735</v>
      </c>
      <c r="C70" s="43">
        <v>100</v>
      </c>
      <c r="D70" s="43" t="s">
        <v>0</v>
      </c>
      <c r="E70" s="27" t="s">
        <v>1132</v>
      </c>
      <c r="F70" s="29"/>
      <c r="G70" s="30"/>
      <c r="H70" s="31"/>
      <c r="I70" s="31"/>
      <c r="J70" s="130"/>
      <c r="K70" s="31"/>
      <c r="L70" s="31">
        <f t="shared" si="0"/>
        <v>0</v>
      </c>
      <c r="M70" s="32">
        <f t="shared" si="1"/>
        <v>0</v>
      </c>
      <c r="N70" s="33"/>
      <c r="O70" s="33"/>
      <c r="P70" s="33"/>
    </row>
    <row r="71" spans="1:16" ht="96.75" x14ac:dyDescent="0.25">
      <c r="A71" s="26">
        <v>56</v>
      </c>
      <c r="B71" s="43" t="s">
        <v>736</v>
      </c>
      <c r="C71" s="43">
        <v>100</v>
      </c>
      <c r="D71" s="43" t="s">
        <v>0</v>
      </c>
      <c r="E71" s="27" t="s">
        <v>1132</v>
      </c>
      <c r="F71" s="29"/>
      <c r="G71" s="30"/>
      <c r="H71" s="31"/>
      <c r="I71" s="31"/>
      <c r="J71" s="130"/>
      <c r="K71" s="31"/>
      <c r="L71" s="31">
        <f t="shared" si="0"/>
        <v>0</v>
      </c>
      <c r="M71" s="32">
        <f t="shared" si="1"/>
        <v>0</v>
      </c>
      <c r="N71" s="33"/>
      <c r="O71" s="33"/>
      <c r="P71" s="33"/>
    </row>
    <row r="72" spans="1:16" ht="60.75" x14ac:dyDescent="0.25">
      <c r="A72" s="26">
        <v>57</v>
      </c>
      <c r="B72" s="43" t="s">
        <v>737</v>
      </c>
      <c r="C72" s="43">
        <v>380</v>
      </c>
      <c r="D72" s="43" t="s">
        <v>0</v>
      </c>
      <c r="E72" s="27" t="s">
        <v>1132</v>
      </c>
      <c r="F72" s="29"/>
      <c r="G72" s="30"/>
      <c r="H72" s="31"/>
      <c r="I72" s="31"/>
      <c r="J72" s="130"/>
      <c r="K72" s="31"/>
      <c r="L72" s="31">
        <f t="shared" si="0"/>
        <v>0</v>
      </c>
      <c r="M72" s="32">
        <f t="shared" si="1"/>
        <v>0</v>
      </c>
      <c r="N72" s="33"/>
      <c r="O72" s="33"/>
      <c r="P72" s="33"/>
    </row>
    <row r="73" spans="1:16" ht="60.75" x14ac:dyDescent="0.25">
      <c r="A73" s="26">
        <v>58</v>
      </c>
      <c r="B73" s="43" t="s">
        <v>738</v>
      </c>
      <c r="C73" s="43">
        <v>380</v>
      </c>
      <c r="D73" s="43" t="s">
        <v>0</v>
      </c>
      <c r="E73" s="27" t="s">
        <v>1132</v>
      </c>
      <c r="F73" s="29"/>
      <c r="G73" s="30"/>
      <c r="H73" s="31"/>
      <c r="I73" s="31"/>
      <c r="J73" s="130"/>
      <c r="K73" s="31"/>
      <c r="L73" s="31">
        <f t="shared" si="0"/>
        <v>0</v>
      </c>
      <c r="M73" s="32">
        <f t="shared" si="1"/>
        <v>0</v>
      </c>
      <c r="N73" s="33"/>
      <c r="O73" s="33"/>
      <c r="P73" s="33"/>
    </row>
    <row r="74" spans="1:16" ht="60.75" x14ac:dyDescent="0.25">
      <c r="A74" s="26">
        <v>59</v>
      </c>
      <c r="B74" s="43" t="s">
        <v>739</v>
      </c>
      <c r="C74" s="43">
        <v>15</v>
      </c>
      <c r="D74" s="43" t="s">
        <v>0</v>
      </c>
      <c r="E74" s="27" t="s">
        <v>1132</v>
      </c>
      <c r="F74" s="29"/>
      <c r="G74" s="30"/>
      <c r="H74" s="31"/>
      <c r="I74" s="31"/>
      <c r="J74" s="130"/>
      <c r="K74" s="31"/>
      <c r="L74" s="31">
        <f t="shared" si="0"/>
        <v>0</v>
      </c>
      <c r="M74" s="32">
        <f t="shared" si="1"/>
        <v>0</v>
      </c>
      <c r="N74" s="33"/>
      <c r="O74" s="33"/>
      <c r="P74" s="33"/>
    </row>
    <row r="75" spans="1:16" ht="60.75" x14ac:dyDescent="0.25">
      <c r="A75" s="26">
        <v>60</v>
      </c>
      <c r="B75" s="43" t="s">
        <v>740</v>
      </c>
      <c r="C75" s="43">
        <v>1</v>
      </c>
      <c r="D75" s="43" t="s">
        <v>0</v>
      </c>
      <c r="E75" s="27" t="s">
        <v>1132</v>
      </c>
      <c r="F75" s="29"/>
      <c r="G75" s="30"/>
      <c r="H75" s="31"/>
      <c r="I75" s="31"/>
      <c r="J75" s="130"/>
      <c r="K75" s="31"/>
      <c r="L75" s="31">
        <f t="shared" si="0"/>
        <v>0</v>
      </c>
      <c r="M75" s="32">
        <f t="shared" si="1"/>
        <v>0</v>
      </c>
      <c r="N75" s="33"/>
      <c r="O75" s="33"/>
      <c r="P75" s="33"/>
    </row>
    <row r="76" spans="1:16" ht="60.75" x14ac:dyDescent="0.25">
      <c r="A76" s="26">
        <v>61</v>
      </c>
      <c r="B76" s="43" t="s">
        <v>741</v>
      </c>
      <c r="C76" s="43">
        <v>90</v>
      </c>
      <c r="D76" s="43" t="s">
        <v>0</v>
      </c>
      <c r="E76" s="27" t="s">
        <v>1132</v>
      </c>
      <c r="F76" s="29"/>
      <c r="G76" s="30"/>
      <c r="H76" s="31"/>
      <c r="I76" s="31"/>
      <c r="J76" s="130"/>
      <c r="K76" s="31"/>
      <c r="L76" s="31">
        <f t="shared" si="0"/>
        <v>0</v>
      </c>
      <c r="M76" s="32">
        <f t="shared" si="1"/>
        <v>0</v>
      </c>
      <c r="N76" s="33"/>
      <c r="O76" s="33"/>
      <c r="P76" s="33"/>
    </row>
    <row r="77" spans="1:16" ht="60.75" x14ac:dyDescent="0.25">
      <c r="A77" s="26">
        <v>62</v>
      </c>
      <c r="B77" s="27" t="s">
        <v>742</v>
      </c>
      <c r="C77" s="48">
        <v>10</v>
      </c>
      <c r="D77" s="49" t="s">
        <v>2</v>
      </c>
      <c r="E77" s="27" t="s">
        <v>1132</v>
      </c>
      <c r="F77" s="29"/>
      <c r="G77" s="30"/>
      <c r="H77" s="31"/>
      <c r="I77" s="31"/>
      <c r="J77" s="130"/>
      <c r="K77" s="31"/>
      <c r="L77" s="31">
        <f t="shared" si="0"/>
        <v>0</v>
      </c>
      <c r="M77" s="32">
        <f t="shared" si="1"/>
        <v>0</v>
      </c>
      <c r="N77" s="33"/>
      <c r="O77" s="33"/>
      <c r="P77" s="33"/>
    </row>
    <row r="78" spans="1:16" ht="60.75" x14ac:dyDescent="0.25">
      <c r="A78" s="26">
        <v>63</v>
      </c>
      <c r="B78" s="27" t="s">
        <v>743</v>
      </c>
      <c r="C78" s="48">
        <v>10</v>
      </c>
      <c r="D78" s="48" t="s">
        <v>2</v>
      </c>
      <c r="E78" s="27" t="s">
        <v>1132</v>
      </c>
      <c r="F78" s="29"/>
      <c r="G78" s="30"/>
      <c r="H78" s="31"/>
      <c r="I78" s="31"/>
      <c r="J78" s="130"/>
      <c r="K78" s="31"/>
      <c r="L78" s="31">
        <f t="shared" si="0"/>
        <v>0</v>
      </c>
      <c r="M78" s="32">
        <f t="shared" si="1"/>
        <v>0</v>
      </c>
      <c r="N78" s="33"/>
      <c r="O78" s="33"/>
      <c r="P78" s="33"/>
    </row>
    <row r="79" spans="1:16" x14ac:dyDescent="0.25">
      <c r="A79" s="37"/>
      <c r="B79" s="37" t="s">
        <v>1153</v>
      </c>
      <c r="C79" s="37"/>
      <c r="D79" s="37"/>
      <c r="E79" s="37"/>
      <c r="F79" s="37"/>
      <c r="G79" s="37"/>
      <c r="H79" s="37"/>
      <c r="I79" s="37"/>
      <c r="J79" s="37"/>
      <c r="K79" s="132"/>
      <c r="L79" s="38">
        <f>SUM(L17:L78)</f>
        <v>0</v>
      </c>
      <c r="M79" s="38">
        <f>SUM(M17:M78)</f>
        <v>0</v>
      </c>
    </row>
    <row r="82" spans="5:11" x14ac:dyDescent="0.25">
      <c r="E82" t="s">
        <v>3</v>
      </c>
      <c r="G82" t="s">
        <v>555</v>
      </c>
      <c r="K82" t="s">
        <v>556</v>
      </c>
    </row>
  </sheetData>
  <mergeCells count="5">
    <mergeCell ref="A1:I7"/>
    <mergeCell ref="A8:H8"/>
    <mergeCell ref="A10:B10"/>
    <mergeCell ref="A14:E14"/>
    <mergeCell ref="F14:P14"/>
  </mergeCells>
  <phoneticPr fontId="10" type="noConversion"/>
  <dataValidations count="1">
    <dataValidation allowBlank="1" showErrorMessage="1" errorTitle="Napačna vrednost podatkov" error="Vrednost popusta je previsoka. Skupna cena ne more biti negativna vrednost. Prosimo preverite podatke." sqref="I17:J78" xr:uid="{00000000-0002-0000-0C00-000000000000}"/>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6"/>
  <sheetViews>
    <sheetView workbookViewId="0">
      <selection activeCell="H15" sqref="H15"/>
    </sheetView>
  </sheetViews>
  <sheetFormatPr defaultRowHeight="15" x14ac:dyDescent="0.25"/>
  <cols>
    <col min="1" max="1" width="12" customWidth="1"/>
    <col min="2" max="2" width="34.5703125" customWidth="1"/>
    <col min="7" max="7" width="15" customWidth="1"/>
    <col min="8" max="8" width="12" customWidth="1"/>
    <col min="9" max="9" width="14.7109375" customWidth="1"/>
    <col min="11" max="11" width="17.28515625" customWidth="1"/>
    <col min="12" max="12" width="16.7109375" customWidth="1"/>
    <col min="13" max="14" width="16.28515625" customWidth="1"/>
    <col min="15" max="15" width="14.85546875" customWidth="1"/>
    <col min="16" max="16" width="20" customWidth="1"/>
  </cols>
  <sheetData>
    <row r="1" spans="1:16" x14ac:dyDescent="0.25">
      <c r="A1" s="147" t="s">
        <v>1172</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564</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744</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90.75" customHeight="1" x14ac:dyDescent="0.25">
      <c r="A17" s="26">
        <v>1</v>
      </c>
      <c r="B17" s="27" t="s">
        <v>745</v>
      </c>
      <c r="C17" s="28">
        <v>10</v>
      </c>
      <c r="D17" s="27" t="s">
        <v>2</v>
      </c>
      <c r="E17" s="27" t="s">
        <v>746</v>
      </c>
      <c r="F17" s="29"/>
      <c r="G17" s="30"/>
      <c r="H17" s="31"/>
      <c r="I17" s="31"/>
      <c r="J17" s="130"/>
      <c r="K17" s="31"/>
      <c r="L17" s="31">
        <f>C17*I17</f>
        <v>0</v>
      </c>
      <c r="M17" s="32">
        <f>C17*K17</f>
        <v>0</v>
      </c>
      <c r="N17" s="33"/>
      <c r="O17" s="33"/>
      <c r="P17" s="33"/>
    </row>
    <row r="18" spans="1:16" ht="96.75" customHeight="1" x14ac:dyDescent="0.25">
      <c r="A18" s="26">
        <v>2</v>
      </c>
      <c r="B18" s="27" t="s">
        <v>747</v>
      </c>
      <c r="C18" s="50">
        <v>10</v>
      </c>
      <c r="D18" s="27" t="s">
        <v>2</v>
      </c>
      <c r="E18" s="27" t="s">
        <v>746</v>
      </c>
      <c r="F18" s="29"/>
      <c r="G18" s="30"/>
      <c r="H18" s="31"/>
      <c r="I18" s="31"/>
      <c r="J18" s="130"/>
      <c r="K18" s="31"/>
      <c r="L18" s="31">
        <f t="shared" ref="L18:L24" si="0">C18*I18</f>
        <v>0</v>
      </c>
      <c r="M18" s="32">
        <f t="shared" ref="M18:M24" si="1">C18*K18</f>
        <v>0</v>
      </c>
      <c r="N18" s="33"/>
      <c r="O18" s="33"/>
      <c r="P18" s="33"/>
    </row>
    <row r="19" spans="1:16" ht="74.25" customHeight="1" x14ac:dyDescent="0.25">
      <c r="A19" s="26">
        <v>3</v>
      </c>
      <c r="B19" s="27" t="s">
        <v>748</v>
      </c>
      <c r="C19" s="28">
        <v>15</v>
      </c>
      <c r="D19" s="27" t="s">
        <v>2</v>
      </c>
      <c r="E19" s="27" t="s">
        <v>746</v>
      </c>
      <c r="F19" s="29"/>
      <c r="G19" s="30"/>
      <c r="H19" s="31"/>
      <c r="I19" s="31"/>
      <c r="J19" s="130"/>
      <c r="K19" s="31"/>
      <c r="L19" s="31">
        <f t="shared" si="0"/>
        <v>0</v>
      </c>
      <c r="M19" s="32">
        <f t="shared" si="1"/>
        <v>0</v>
      </c>
      <c r="N19" s="33"/>
      <c r="O19" s="33"/>
      <c r="P19" s="33"/>
    </row>
    <row r="20" spans="1:16" ht="59.25" customHeight="1" x14ac:dyDescent="0.25">
      <c r="A20" s="26">
        <v>4</v>
      </c>
      <c r="B20" s="27" t="s">
        <v>749</v>
      </c>
      <c r="C20" s="28">
        <v>5</v>
      </c>
      <c r="D20" s="27" t="s">
        <v>2</v>
      </c>
      <c r="E20" s="27" t="s">
        <v>746</v>
      </c>
      <c r="F20" s="29"/>
      <c r="G20" s="30"/>
      <c r="H20" s="31"/>
      <c r="I20" s="31"/>
      <c r="J20" s="130"/>
      <c r="K20" s="31"/>
      <c r="L20" s="31">
        <f t="shared" si="0"/>
        <v>0</v>
      </c>
      <c r="M20" s="32">
        <f t="shared" si="1"/>
        <v>0</v>
      </c>
      <c r="N20" s="33"/>
      <c r="O20" s="33"/>
      <c r="P20" s="33"/>
    </row>
    <row r="21" spans="1:16" ht="58.5" customHeight="1" x14ac:dyDescent="0.25">
      <c r="A21" s="26">
        <v>5</v>
      </c>
      <c r="B21" s="27" t="s">
        <v>750</v>
      </c>
      <c r="C21" s="51">
        <v>5</v>
      </c>
      <c r="D21" s="27" t="s">
        <v>2</v>
      </c>
      <c r="E21" s="27" t="s">
        <v>746</v>
      </c>
      <c r="F21" s="29"/>
      <c r="G21" s="30"/>
      <c r="H21" s="31"/>
      <c r="I21" s="31"/>
      <c r="J21" s="130"/>
      <c r="K21" s="31"/>
      <c r="L21" s="31">
        <f t="shared" si="0"/>
        <v>0</v>
      </c>
      <c r="M21" s="32">
        <f t="shared" si="1"/>
        <v>0</v>
      </c>
      <c r="N21" s="33"/>
      <c r="O21" s="33"/>
      <c r="P21" s="33"/>
    </row>
    <row r="22" spans="1:16" ht="45" customHeight="1" x14ac:dyDescent="0.25">
      <c r="A22" s="26">
        <v>6</v>
      </c>
      <c r="B22" s="27" t="s">
        <v>751</v>
      </c>
      <c r="C22" s="51">
        <v>10</v>
      </c>
      <c r="D22" s="27" t="s">
        <v>2</v>
      </c>
      <c r="E22" s="27" t="s">
        <v>746</v>
      </c>
      <c r="F22" s="29"/>
      <c r="G22" s="30"/>
      <c r="H22" s="31"/>
      <c r="I22" s="31"/>
      <c r="J22" s="130"/>
      <c r="K22" s="31"/>
      <c r="L22" s="31">
        <f t="shared" si="0"/>
        <v>0</v>
      </c>
      <c r="M22" s="32">
        <f t="shared" si="1"/>
        <v>0</v>
      </c>
      <c r="N22" s="33"/>
      <c r="O22" s="33"/>
      <c r="P22" s="33"/>
    </row>
    <row r="23" spans="1:16" ht="47.25" customHeight="1" x14ac:dyDescent="0.25">
      <c r="A23" s="26">
        <v>7</v>
      </c>
      <c r="B23" s="27" t="s">
        <v>752</v>
      </c>
      <c r="C23" s="51">
        <v>10</v>
      </c>
      <c r="D23" s="27" t="s">
        <v>2</v>
      </c>
      <c r="E23" s="27" t="s">
        <v>746</v>
      </c>
      <c r="F23" s="29"/>
      <c r="G23" s="30"/>
      <c r="H23" s="31"/>
      <c r="I23" s="31"/>
      <c r="J23" s="130"/>
      <c r="K23" s="31"/>
      <c r="L23" s="31">
        <f t="shared" si="0"/>
        <v>0</v>
      </c>
      <c r="M23" s="32">
        <f t="shared" si="1"/>
        <v>0</v>
      </c>
      <c r="N23" s="33"/>
      <c r="O23" s="33"/>
      <c r="P23" s="33"/>
    </row>
    <row r="24" spans="1:16" ht="40.5" customHeight="1" x14ac:dyDescent="0.25">
      <c r="A24" s="26">
        <v>8</v>
      </c>
      <c r="B24" s="27" t="s">
        <v>753</v>
      </c>
      <c r="C24" s="51">
        <v>5</v>
      </c>
      <c r="D24" s="27" t="s">
        <v>2</v>
      </c>
      <c r="E24" s="27" t="s">
        <v>746</v>
      </c>
      <c r="F24" s="29"/>
      <c r="G24" s="30"/>
      <c r="H24" s="31"/>
      <c r="I24" s="31"/>
      <c r="J24" s="130"/>
      <c r="K24" s="31"/>
      <c r="L24" s="31">
        <f t="shared" si="0"/>
        <v>0</v>
      </c>
      <c r="M24" s="32">
        <f t="shared" si="1"/>
        <v>0</v>
      </c>
      <c r="N24" s="33"/>
      <c r="O24" s="33"/>
      <c r="P24" s="33"/>
    </row>
    <row r="25" spans="1:16" x14ac:dyDescent="0.25">
      <c r="A25" s="37"/>
      <c r="B25" s="37" t="s">
        <v>1153</v>
      </c>
      <c r="C25" s="37"/>
      <c r="D25" s="37"/>
      <c r="E25" s="37"/>
      <c r="F25" s="37"/>
      <c r="G25" s="37"/>
      <c r="H25" s="37"/>
      <c r="I25" s="37"/>
      <c r="J25" s="37"/>
      <c r="K25" s="132"/>
      <c r="L25" s="38">
        <f>SUM(L17:L24)</f>
        <v>0</v>
      </c>
      <c r="M25" s="38">
        <f>SUM(M17:M24)</f>
        <v>0</v>
      </c>
    </row>
    <row r="26" spans="1:16" x14ac:dyDescent="0.25">
      <c r="E26" t="s">
        <v>3</v>
      </c>
      <c r="G26" t="s">
        <v>555</v>
      </c>
      <c r="K26"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4" xr:uid="{00000000-0002-0000-0D00-000000000000}"/>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3"/>
  <sheetViews>
    <sheetView topLeftCell="A49" workbookViewId="0">
      <selection activeCell="B52" sqref="B52"/>
    </sheetView>
  </sheetViews>
  <sheetFormatPr defaultRowHeight="15" x14ac:dyDescent="0.25"/>
  <cols>
    <col min="1" max="1" width="11.85546875" customWidth="1"/>
    <col min="2" max="2" width="48" customWidth="1"/>
    <col min="5" max="5" width="11.28515625" customWidth="1"/>
    <col min="7" max="7" width="14" customWidth="1"/>
    <col min="8" max="8" width="15.5703125" customWidth="1"/>
    <col min="9" max="9" width="18.5703125" customWidth="1"/>
    <col min="11" max="11" width="18" customWidth="1"/>
    <col min="12" max="12" width="16.5703125" customWidth="1"/>
    <col min="13" max="13" width="15.28515625" customWidth="1"/>
    <col min="14" max="14" width="15.85546875" customWidth="1"/>
    <col min="15" max="15" width="16.28515625" customWidth="1"/>
    <col min="16" max="16" width="18.5703125" customWidth="1"/>
  </cols>
  <sheetData>
    <row r="1" spans="1:16" x14ac:dyDescent="0.25">
      <c r="A1" s="147" t="s">
        <v>1173</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754</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755</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5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84.75" customHeight="1" x14ac:dyDescent="0.25">
      <c r="A17" s="53">
        <v>1</v>
      </c>
      <c r="B17" s="54" t="s">
        <v>1141</v>
      </c>
      <c r="C17" s="55">
        <v>15</v>
      </c>
      <c r="D17" s="56" t="s">
        <v>2</v>
      </c>
      <c r="E17" s="56" t="s">
        <v>756</v>
      </c>
      <c r="F17" s="29"/>
      <c r="G17" s="30"/>
      <c r="H17" s="31"/>
      <c r="I17" s="31"/>
      <c r="J17" s="130"/>
      <c r="K17" s="31"/>
      <c r="L17" s="31">
        <f>C17*I17</f>
        <v>0</v>
      </c>
      <c r="M17" s="32">
        <f>C17*K17</f>
        <v>0</v>
      </c>
      <c r="N17" s="33"/>
      <c r="O17" s="33"/>
      <c r="P17" s="33"/>
    </row>
    <row r="18" spans="1:16" ht="87" customHeight="1" x14ac:dyDescent="0.25">
      <c r="A18" s="53">
        <v>2</v>
      </c>
      <c r="B18" s="54" t="s">
        <v>757</v>
      </c>
      <c r="C18" s="57">
        <v>10</v>
      </c>
      <c r="D18" s="56" t="s">
        <v>2</v>
      </c>
      <c r="E18" s="56" t="s">
        <v>756</v>
      </c>
      <c r="F18" s="29"/>
      <c r="G18" s="30"/>
      <c r="H18" s="31"/>
      <c r="I18" s="31"/>
      <c r="J18" s="130"/>
      <c r="K18" s="31"/>
      <c r="L18" s="31">
        <f t="shared" ref="L18:L60" si="0">C18*I18</f>
        <v>0</v>
      </c>
      <c r="M18" s="32">
        <f t="shared" ref="M18:M60" si="1">C18*K18</f>
        <v>0</v>
      </c>
      <c r="N18" s="33"/>
      <c r="O18" s="33"/>
      <c r="P18" s="33"/>
    </row>
    <row r="19" spans="1:16" ht="93.75" customHeight="1" x14ac:dyDescent="0.25">
      <c r="A19" s="53">
        <v>3</v>
      </c>
      <c r="B19" s="54" t="s">
        <v>758</v>
      </c>
      <c r="C19" s="57">
        <v>12</v>
      </c>
      <c r="D19" s="56" t="s">
        <v>2</v>
      </c>
      <c r="E19" s="56" t="s">
        <v>756</v>
      </c>
      <c r="F19" s="29"/>
      <c r="G19" s="30"/>
      <c r="H19" s="31"/>
      <c r="I19" s="31"/>
      <c r="J19" s="130"/>
      <c r="K19" s="31"/>
      <c r="L19" s="31">
        <f t="shared" si="0"/>
        <v>0</v>
      </c>
      <c r="M19" s="32">
        <f t="shared" si="1"/>
        <v>0</v>
      </c>
      <c r="N19" s="33"/>
      <c r="O19" s="33"/>
      <c r="P19" s="33"/>
    </row>
    <row r="20" spans="1:16" ht="94.5" customHeight="1" x14ac:dyDescent="0.25">
      <c r="A20" s="53">
        <v>4</v>
      </c>
      <c r="B20" s="54" t="s">
        <v>759</v>
      </c>
      <c r="C20" s="57">
        <v>2</v>
      </c>
      <c r="D20" s="56" t="s">
        <v>46</v>
      </c>
      <c r="E20" s="56" t="s">
        <v>756</v>
      </c>
      <c r="F20" s="29"/>
      <c r="G20" s="30"/>
      <c r="H20" s="31"/>
      <c r="I20" s="31"/>
      <c r="J20" s="130"/>
      <c r="K20" s="31"/>
      <c r="L20" s="31">
        <f t="shared" si="0"/>
        <v>0</v>
      </c>
      <c r="M20" s="32">
        <f t="shared" si="1"/>
        <v>0</v>
      </c>
      <c r="N20" s="33"/>
      <c r="O20" s="33"/>
      <c r="P20" s="33"/>
    </row>
    <row r="21" spans="1:16" ht="73.5" customHeight="1" x14ac:dyDescent="0.25">
      <c r="A21" s="53">
        <v>5</v>
      </c>
      <c r="B21" s="54" t="s">
        <v>760</v>
      </c>
      <c r="C21" s="57">
        <v>10</v>
      </c>
      <c r="D21" s="56" t="s">
        <v>2</v>
      </c>
      <c r="E21" s="56" t="s">
        <v>756</v>
      </c>
      <c r="F21" s="29"/>
      <c r="G21" s="30"/>
      <c r="H21" s="31"/>
      <c r="I21" s="31"/>
      <c r="J21" s="130"/>
      <c r="K21" s="31"/>
      <c r="L21" s="31">
        <f t="shared" si="0"/>
        <v>0</v>
      </c>
      <c r="M21" s="32">
        <f t="shared" si="1"/>
        <v>0</v>
      </c>
      <c r="N21" s="33"/>
      <c r="O21" s="33"/>
      <c r="P21" s="33"/>
    </row>
    <row r="22" spans="1:16" ht="90" customHeight="1" x14ac:dyDescent="0.25">
      <c r="A22" s="53">
        <v>6</v>
      </c>
      <c r="B22" s="54" t="s">
        <v>761</v>
      </c>
      <c r="C22" s="57">
        <v>3</v>
      </c>
      <c r="D22" s="56" t="s">
        <v>2</v>
      </c>
      <c r="E22" s="56" t="s">
        <v>756</v>
      </c>
      <c r="F22" s="29"/>
      <c r="G22" s="30"/>
      <c r="H22" s="31"/>
      <c r="I22" s="31"/>
      <c r="J22" s="130"/>
      <c r="K22" s="31"/>
      <c r="L22" s="31">
        <f t="shared" si="0"/>
        <v>0</v>
      </c>
      <c r="M22" s="32">
        <f t="shared" si="1"/>
        <v>0</v>
      </c>
      <c r="N22" s="33"/>
      <c r="O22" s="33"/>
      <c r="P22" s="33"/>
    </row>
    <row r="23" spans="1:16" ht="86.25" customHeight="1" x14ac:dyDescent="0.25">
      <c r="A23" s="53">
        <v>7</v>
      </c>
      <c r="B23" s="54" t="s">
        <v>762</v>
      </c>
      <c r="C23" s="57">
        <v>10</v>
      </c>
      <c r="D23" s="56" t="s">
        <v>2</v>
      </c>
      <c r="E23" s="56" t="s">
        <v>756</v>
      </c>
      <c r="F23" s="29"/>
      <c r="G23" s="30"/>
      <c r="H23" s="31"/>
      <c r="I23" s="31"/>
      <c r="J23" s="130"/>
      <c r="K23" s="31"/>
      <c r="L23" s="31">
        <f t="shared" si="0"/>
        <v>0</v>
      </c>
      <c r="M23" s="32">
        <f t="shared" si="1"/>
        <v>0</v>
      </c>
      <c r="N23" s="33"/>
      <c r="O23" s="33"/>
      <c r="P23" s="33"/>
    </row>
    <row r="24" spans="1:16" ht="72.75" customHeight="1" x14ac:dyDescent="0.25">
      <c r="A24" s="53">
        <v>8</v>
      </c>
      <c r="B24" s="54" t="s">
        <v>763</v>
      </c>
      <c r="C24" s="57">
        <v>5</v>
      </c>
      <c r="D24" s="56" t="s">
        <v>2</v>
      </c>
      <c r="E24" s="56" t="s">
        <v>756</v>
      </c>
      <c r="F24" s="29"/>
      <c r="G24" s="30"/>
      <c r="H24" s="31"/>
      <c r="I24" s="31"/>
      <c r="J24" s="130"/>
      <c r="K24" s="31"/>
      <c r="L24" s="31">
        <f t="shared" si="0"/>
        <v>0</v>
      </c>
      <c r="M24" s="32">
        <f t="shared" si="1"/>
        <v>0</v>
      </c>
      <c r="N24" s="33"/>
      <c r="O24" s="33"/>
      <c r="P24" s="33"/>
    </row>
    <row r="25" spans="1:16" ht="83.25" customHeight="1" x14ac:dyDescent="0.25">
      <c r="A25" s="53">
        <v>9</v>
      </c>
      <c r="B25" s="54" t="s">
        <v>764</v>
      </c>
      <c r="C25" s="57">
        <v>5</v>
      </c>
      <c r="D25" s="56" t="s">
        <v>2</v>
      </c>
      <c r="E25" s="56" t="s">
        <v>756</v>
      </c>
      <c r="F25" s="29"/>
      <c r="G25" s="30"/>
      <c r="H25" s="31"/>
      <c r="I25" s="31"/>
      <c r="J25" s="130"/>
      <c r="K25" s="31"/>
      <c r="L25" s="31">
        <f t="shared" si="0"/>
        <v>0</v>
      </c>
      <c r="M25" s="32">
        <f t="shared" si="1"/>
        <v>0</v>
      </c>
      <c r="N25" s="33"/>
      <c r="O25" s="33"/>
      <c r="P25" s="33"/>
    </row>
    <row r="26" spans="1:16" ht="83.25" customHeight="1" x14ac:dyDescent="0.25">
      <c r="A26" s="53">
        <v>9</v>
      </c>
      <c r="B26" s="54" t="s">
        <v>764</v>
      </c>
      <c r="C26" s="57">
        <v>5</v>
      </c>
      <c r="D26" s="56" t="s">
        <v>2</v>
      </c>
      <c r="E26" s="56" t="s">
        <v>756</v>
      </c>
      <c r="F26" s="29"/>
      <c r="G26" s="30"/>
      <c r="H26" s="31"/>
      <c r="I26" s="31"/>
      <c r="J26" s="130"/>
      <c r="K26" s="31"/>
      <c r="L26" s="31">
        <f t="shared" ref="L26" si="2">C26*I26</f>
        <v>0</v>
      </c>
      <c r="M26" s="32">
        <f t="shared" ref="M26" si="3">C26*K26</f>
        <v>0</v>
      </c>
      <c r="N26" s="33"/>
      <c r="O26" s="33"/>
      <c r="P26" s="33"/>
    </row>
    <row r="27" spans="1:16" ht="97.5" customHeight="1" x14ac:dyDescent="0.25">
      <c r="A27" s="53">
        <v>11</v>
      </c>
      <c r="B27" s="54" t="s">
        <v>765</v>
      </c>
      <c r="C27" s="57">
        <v>5</v>
      </c>
      <c r="D27" s="56" t="s">
        <v>2</v>
      </c>
      <c r="E27" s="56" t="s">
        <v>756</v>
      </c>
      <c r="F27" s="29"/>
      <c r="G27" s="30"/>
      <c r="H27" s="31"/>
      <c r="I27" s="31"/>
      <c r="J27" s="130"/>
      <c r="K27" s="31"/>
      <c r="L27" s="31">
        <f t="shared" si="0"/>
        <v>0</v>
      </c>
      <c r="M27" s="32">
        <f t="shared" si="1"/>
        <v>0</v>
      </c>
      <c r="N27" s="33"/>
      <c r="O27" s="33"/>
      <c r="P27" s="33"/>
    </row>
    <row r="28" spans="1:16" ht="114" customHeight="1" x14ac:dyDescent="0.25">
      <c r="A28" s="53">
        <v>12</v>
      </c>
      <c r="B28" s="54" t="s">
        <v>766</v>
      </c>
      <c r="C28" s="57">
        <v>5</v>
      </c>
      <c r="D28" s="56" t="s">
        <v>2</v>
      </c>
      <c r="E28" s="56" t="s">
        <v>756</v>
      </c>
      <c r="F28" s="29"/>
      <c r="G28" s="30"/>
      <c r="H28" s="31"/>
      <c r="I28" s="31"/>
      <c r="J28" s="130"/>
      <c r="K28" s="31"/>
      <c r="L28" s="31">
        <f t="shared" si="0"/>
        <v>0</v>
      </c>
      <c r="M28" s="32">
        <f t="shared" si="1"/>
        <v>0</v>
      </c>
      <c r="N28" s="33"/>
      <c r="O28" s="33"/>
      <c r="P28" s="33"/>
    </row>
    <row r="29" spans="1:16" ht="111.75" customHeight="1" x14ac:dyDescent="0.25">
      <c r="A29" s="53">
        <v>13</v>
      </c>
      <c r="B29" s="54" t="s">
        <v>767</v>
      </c>
      <c r="C29" s="57">
        <v>5</v>
      </c>
      <c r="D29" s="56" t="s">
        <v>2</v>
      </c>
      <c r="E29" s="56" t="s">
        <v>756</v>
      </c>
      <c r="F29" s="29"/>
      <c r="G29" s="30"/>
      <c r="H29" s="31"/>
      <c r="I29" s="31"/>
      <c r="J29" s="130"/>
      <c r="K29" s="31"/>
      <c r="L29" s="31">
        <f t="shared" si="0"/>
        <v>0</v>
      </c>
      <c r="M29" s="32">
        <f t="shared" si="1"/>
        <v>0</v>
      </c>
      <c r="N29" s="33"/>
      <c r="O29" s="33"/>
      <c r="P29" s="33"/>
    </row>
    <row r="30" spans="1:16" ht="114" customHeight="1" x14ac:dyDescent="0.25">
      <c r="A30" s="53">
        <v>14</v>
      </c>
      <c r="B30" s="54" t="s">
        <v>768</v>
      </c>
      <c r="C30" s="57">
        <v>5</v>
      </c>
      <c r="D30" s="56" t="s">
        <v>2</v>
      </c>
      <c r="E30" s="56" t="s">
        <v>756</v>
      </c>
      <c r="F30" s="29"/>
      <c r="G30" s="30"/>
      <c r="H30" s="31"/>
      <c r="I30" s="31"/>
      <c r="J30" s="130"/>
      <c r="K30" s="31"/>
      <c r="L30" s="31">
        <f t="shared" si="0"/>
        <v>0</v>
      </c>
      <c r="M30" s="32">
        <f t="shared" si="1"/>
        <v>0</v>
      </c>
      <c r="N30" s="33"/>
      <c r="O30" s="33"/>
      <c r="P30" s="33"/>
    </row>
    <row r="31" spans="1:16" ht="116.25" customHeight="1" x14ac:dyDescent="0.25">
      <c r="A31" s="53">
        <v>15</v>
      </c>
      <c r="B31" s="54" t="s">
        <v>769</v>
      </c>
      <c r="C31" s="57">
        <v>2</v>
      </c>
      <c r="D31" s="56" t="s">
        <v>2</v>
      </c>
      <c r="E31" s="56" t="s">
        <v>756</v>
      </c>
      <c r="F31" s="29"/>
      <c r="G31" s="30"/>
      <c r="H31" s="31"/>
      <c r="I31" s="31"/>
      <c r="J31" s="130"/>
      <c r="K31" s="31"/>
      <c r="L31" s="31">
        <f t="shared" si="0"/>
        <v>0</v>
      </c>
      <c r="M31" s="32">
        <f t="shared" si="1"/>
        <v>0</v>
      </c>
      <c r="N31" s="33"/>
      <c r="O31" s="33"/>
      <c r="P31" s="33"/>
    </row>
    <row r="32" spans="1:16" ht="114" customHeight="1" x14ac:dyDescent="0.25">
      <c r="A32" s="53">
        <v>16</v>
      </c>
      <c r="B32" s="54" t="s">
        <v>770</v>
      </c>
      <c r="C32" s="57">
        <v>5</v>
      </c>
      <c r="D32" s="56" t="s">
        <v>2</v>
      </c>
      <c r="E32" s="56" t="s">
        <v>756</v>
      </c>
      <c r="F32" s="29"/>
      <c r="G32" s="30"/>
      <c r="H32" s="31"/>
      <c r="I32" s="31"/>
      <c r="J32" s="130"/>
      <c r="K32" s="31"/>
      <c r="L32" s="31">
        <f t="shared" si="0"/>
        <v>0</v>
      </c>
      <c r="M32" s="32">
        <f t="shared" si="1"/>
        <v>0</v>
      </c>
      <c r="N32" s="33"/>
      <c r="O32" s="33"/>
      <c r="P32" s="33"/>
    </row>
    <row r="33" spans="1:16" ht="105" customHeight="1" x14ac:dyDescent="0.25">
      <c r="A33" s="53">
        <v>17</v>
      </c>
      <c r="B33" s="54" t="s">
        <v>771</v>
      </c>
      <c r="C33" s="57">
        <v>5</v>
      </c>
      <c r="D33" s="56" t="s">
        <v>2</v>
      </c>
      <c r="E33" s="56" t="s">
        <v>756</v>
      </c>
      <c r="F33" s="29"/>
      <c r="G33" s="30"/>
      <c r="H33" s="31"/>
      <c r="I33" s="31"/>
      <c r="J33" s="130"/>
      <c r="K33" s="31"/>
      <c r="L33" s="31">
        <f t="shared" si="0"/>
        <v>0</v>
      </c>
      <c r="M33" s="32">
        <f t="shared" si="1"/>
        <v>0</v>
      </c>
      <c r="N33" s="33"/>
      <c r="O33" s="33"/>
      <c r="P33" s="33"/>
    </row>
    <row r="34" spans="1:16" ht="120" customHeight="1" x14ac:dyDescent="0.25">
      <c r="A34" s="53">
        <v>18</v>
      </c>
      <c r="B34" s="54" t="s">
        <v>772</v>
      </c>
      <c r="C34" s="57">
        <v>5</v>
      </c>
      <c r="D34" s="56" t="s">
        <v>2</v>
      </c>
      <c r="E34" s="56" t="s">
        <v>756</v>
      </c>
      <c r="F34" s="29"/>
      <c r="G34" s="30"/>
      <c r="H34" s="31"/>
      <c r="I34" s="31"/>
      <c r="J34" s="130"/>
      <c r="K34" s="31"/>
      <c r="L34" s="31">
        <f t="shared" si="0"/>
        <v>0</v>
      </c>
      <c r="M34" s="32">
        <f t="shared" si="1"/>
        <v>0</v>
      </c>
      <c r="N34" s="33"/>
      <c r="O34" s="33"/>
      <c r="P34" s="33"/>
    </row>
    <row r="35" spans="1:16" ht="66.75" customHeight="1" x14ac:dyDescent="0.25">
      <c r="A35" s="53">
        <v>19</v>
      </c>
      <c r="B35" s="54" t="s">
        <v>773</v>
      </c>
      <c r="C35" s="57">
        <v>2</v>
      </c>
      <c r="D35" s="56" t="s">
        <v>2</v>
      </c>
      <c r="E35" s="56" t="s">
        <v>756</v>
      </c>
      <c r="F35" s="29"/>
      <c r="G35" s="30"/>
      <c r="H35" s="31"/>
      <c r="I35" s="31"/>
      <c r="J35" s="130"/>
      <c r="K35" s="31"/>
      <c r="L35" s="31">
        <f t="shared" si="0"/>
        <v>0</v>
      </c>
      <c r="M35" s="32">
        <f t="shared" si="1"/>
        <v>0</v>
      </c>
      <c r="N35" s="33"/>
      <c r="O35" s="33"/>
      <c r="P35" s="33"/>
    </row>
    <row r="36" spans="1:16" ht="62.25" customHeight="1" x14ac:dyDescent="0.25">
      <c r="A36" s="53">
        <v>20</v>
      </c>
      <c r="B36" s="54" t="s">
        <v>774</v>
      </c>
      <c r="C36" s="57">
        <v>5</v>
      </c>
      <c r="D36" s="56" t="s">
        <v>2</v>
      </c>
      <c r="E36" s="56" t="s">
        <v>756</v>
      </c>
      <c r="F36" s="29"/>
      <c r="G36" s="30"/>
      <c r="H36" s="31"/>
      <c r="I36" s="31"/>
      <c r="J36" s="130"/>
      <c r="K36" s="31"/>
      <c r="L36" s="31">
        <f t="shared" si="0"/>
        <v>0</v>
      </c>
      <c r="M36" s="32">
        <f t="shared" si="1"/>
        <v>0</v>
      </c>
      <c r="N36" s="33"/>
      <c r="O36" s="33"/>
      <c r="P36" s="33"/>
    </row>
    <row r="37" spans="1:16" ht="57" customHeight="1" x14ac:dyDescent="0.25">
      <c r="A37" s="53">
        <v>21</v>
      </c>
      <c r="B37" s="54" t="s">
        <v>775</v>
      </c>
      <c r="C37" s="57">
        <v>5</v>
      </c>
      <c r="D37" s="56" t="s">
        <v>2</v>
      </c>
      <c r="E37" s="56" t="s">
        <v>756</v>
      </c>
      <c r="F37" s="29"/>
      <c r="G37" s="30"/>
      <c r="H37" s="31"/>
      <c r="I37" s="31"/>
      <c r="J37" s="130"/>
      <c r="K37" s="31"/>
      <c r="L37" s="31">
        <f t="shared" si="0"/>
        <v>0</v>
      </c>
      <c r="M37" s="32">
        <f t="shared" si="1"/>
        <v>0</v>
      </c>
      <c r="N37" s="33"/>
      <c r="O37" s="33"/>
      <c r="P37" s="33"/>
    </row>
    <row r="38" spans="1:16" ht="65.25" customHeight="1" x14ac:dyDescent="0.25">
      <c r="A38" s="53">
        <v>22</v>
      </c>
      <c r="B38" s="54" t="s">
        <v>776</v>
      </c>
      <c r="C38" s="57">
        <v>5</v>
      </c>
      <c r="D38" s="56" t="s">
        <v>2</v>
      </c>
      <c r="E38" s="56" t="s">
        <v>756</v>
      </c>
      <c r="F38" s="29"/>
      <c r="G38" s="30"/>
      <c r="H38" s="31"/>
      <c r="I38" s="31"/>
      <c r="J38" s="130"/>
      <c r="K38" s="31"/>
      <c r="L38" s="31">
        <f t="shared" si="0"/>
        <v>0</v>
      </c>
      <c r="M38" s="32">
        <f t="shared" si="1"/>
        <v>0</v>
      </c>
      <c r="N38" s="33"/>
      <c r="O38" s="33"/>
      <c r="P38" s="33"/>
    </row>
    <row r="39" spans="1:16" ht="96.75" customHeight="1" x14ac:dyDescent="0.25">
      <c r="A39" s="53">
        <v>23</v>
      </c>
      <c r="B39" s="54" t="s">
        <v>777</v>
      </c>
      <c r="C39" s="57">
        <v>10</v>
      </c>
      <c r="D39" s="56" t="s">
        <v>2</v>
      </c>
      <c r="E39" s="56" t="s">
        <v>756</v>
      </c>
      <c r="F39" s="29"/>
      <c r="G39" s="30"/>
      <c r="H39" s="31"/>
      <c r="I39" s="31"/>
      <c r="J39" s="130"/>
      <c r="K39" s="31"/>
      <c r="L39" s="31">
        <f t="shared" si="0"/>
        <v>0</v>
      </c>
      <c r="M39" s="32">
        <f t="shared" si="1"/>
        <v>0</v>
      </c>
      <c r="N39" s="33"/>
      <c r="O39" s="33"/>
      <c r="P39" s="33"/>
    </row>
    <row r="40" spans="1:16" ht="101.25" customHeight="1" x14ac:dyDescent="0.25">
      <c r="A40" s="53">
        <v>24</v>
      </c>
      <c r="B40" s="54" t="s">
        <v>778</v>
      </c>
      <c r="C40" s="57">
        <v>15</v>
      </c>
      <c r="D40" s="56" t="s">
        <v>2</v>
      </c>
      <c r="E40" s="56" t="s">
        <v>756</v>
      </c>
      <c r="F40" s="29"/>
      <c r="G40" s="30"/>
      <c r="H40" s="31"/>
      <c r="I40" s="31"/>
      <c r="J40" s="130"/>
      <c r="K40" s="31"/>
      <c r="L40" s="31">
        <f t="shared" si="0"/>
        <v>0</v>
      </c>
      <c r="M40" s="32">
        <f t="shared" si="1"/>
        <v>0</v>
      </c>
      <c r="N40" s="33"/>
      <c r="O40" s="33"/>
      <c r="P40" s="33"/>
    </row>
    <row r="41" spans="1:16" ht="108.75" customHeight="1" x14ac:dyDescent="0.25">
      <c r="A41" s="53">
        <v>25</v>
      </c>
      <c r="B41" s="54" t="s">
        <v>779</v>
      </c>
      <c r="C41" s="57">
        <v>10</v>
      </c>
      <c r="D41" s="56" t="s">
        <v>2</v>
      </c>
      <c r="E41" s="56" t="s">
        <v>756</v>
      </c>
      <c r="F41" s="29"/>
      <c r="G41" s="30"/>
      <c r="H41" s="31"/>
      <c r="I41" s="31"/>
      <c r="J41" s="130"/>
      <c r="K41" s="31"/>
      <c r="L41" s="31">
        <f t="shared" si="0"/>
        <v>0</v>
      </c>
      <c r="M41" s="32">
        <f t="shared" si="1"/>
        <v>0</v>
      </c>
      <c r="N41" s="33"/>
      <c r="O41" s="33"/>
      <c r="P41" s="33"/>
    </row>
    <row r="42" spans="1:16" ht="102.75" customHeight="1" x14ac:dyDescent="0.25">
      <c r="A42" s="53">
        <v>26</v>
      </c>
      <c r="B42" s="54" t="s">
        <v>780</v>
      </c>
      <c r="C42" s="57">
        <v>5</v>
      </c>
      <c r="D42" s="56" t="s">
        <v>2</v>
      </c>
      <c r="E42" s="56" t="s">
        <v>756</v>
      </c>
      <c r="F42" s="29"/>
      <c r="G42" s="30"/>
      <c r="H42" s="31"/>
      <c r="I42" s="31"/>
      <c r="J42" s="130"/>
      <c r="K42" s="31"/>
      <c r="L42" s="31">
        <f t="shared" si="0"/>
        <v>0</v>
      </c>
      <c r="M42" s="32">
        <f t="shared" si="1"/>
        <v>0</v>
      </c>
      <c r="N42" s="33"/>
      <c r="O42" s="33"/>
      <c r="P42" s="33"/>
    </row>
    <row r="43" spans="1:16" ht="105" customHeight="1" x14ac:dyDescent="0.25">
      <c r="A43" s="53">
        <v>27</v>
      </c>
      <c r="B43" s="54" t="s">
        <v>781</v>
      </c>
      <c r="C43" s="57">
        <v>3</v>
      </c>
      <c r="D43" s="56" t="s">
        <v>2</v>
      </c>
      <c r="E43" s="56" t="s">
        <v>756</v>
      </c>
      <c r="F43" s="29"/>
      <c r="G43" s="30"/>
      <c r="H43" s="31"/>
      <c r="I43" s="31"/>
      <c r="J43" s="130"/>
      <c r="K43" s="31"/>
      <c r="L43" s="31">
        <f t="shared" si="0"/>
        <v>0</v>
      </c>
      <c r="M43" s="32">
        <f t="shared" si="1"/>
        <v>0</v>
      </c>
      <c r="N43" s="33"/>
      <c r="O43" s="33"/>
      <c r="P43" s="33"/>
    </row>
    <row r="44" spans="1:16" ht="153" customHeight="1" x14ac:dyDescent="0.25">
      <c r="A44" s="53">
        <v>28</v>
      </c>
      <c r="B44" s="58" t="s">
        <v>782</v>
      </c>
      <c r="C44" s="59">
        <v>10</v>
      </c>
      <c r="D44" s="56" t="s">
        <v>2</v>
      </c>
      <c r="E44" s="56" t="s">
        <v>756</v>
      </c>
      <c r="F44" s="29"/>
      <c r="G44" s="30"/>
      <c r="H44" s="31"/>
      <c r="I44" s="31"/>
      <c r="J44" s="130"/>
      <c r="K44" s="31"/>
      <c r="L44" s="31">
        <f t="shared" si="0"/>
        <v>0</v>
      </c>
      <c r="M44" s="32">
        <f t="shared" si="1"/>
        <v>0</v>
      </c>
      <c r="N44" s="33"/>
      <c r="O44" s="33"/>
      <c r="P44" s="33"/>
    </row>
    <row r="45" spans="1:16" ht="155.25" customHeight="1" x14ac:dyDescent="0.25">
      <c r="A45" s="53">
        <v>29</v>
      </c>
      <c r="B45" s="54" t="s">
        <v>1221</v>
      </c>
      <c r="C45" s="57">
        <v>10</v>
      </c>
      <c r="D45" s="56" t="s">
        <v>2</v>
      </c>
      <c r="E45" s="56" t="s">
        <v>756</v>
      </c>
      <c r="F45" s="29"/>
      <c r="G45" s="30"/>
      <c r="H45" s="31"/>
      <c r="I45" s="31"/>
      <c r="J45" s="130"/>
      <c r="K45" s="31"/>
      <c r="L45" s="31">
        <f t="shared" si="0"/>
        <v>0</v>
      </c>
      <c r="M45" s="32">
        <f t="shared" si="1"/>
        <v>0</v>
      </c>
      <c r="N45" s="33"/>
      <c r="O45" s="33"/>
      <c r="P45" s="33"/>
    </row>
    <row r="46" spans="1:16" ht="156.75" customHeight="1" x14ac:dyDescent="0.25">
      <c r="A46" s="53">
        <v>30</v>
      </c>
      <c r="B46" s="54" t="s">
        <v>1228</v>
      </c>
      <c r="C46" s="57">
        <v>5</v>
      </c>
      <c r="D46" s="56" t="s">
        <v>2</v>
      </c>
      <c r="E46" s="56" t="s">
        <v>756</v>
      </c>
      <c r="F46" s="29"/>
      <c r="G46" s="30"/>
      <c r="H46" s="31"/>
      <c r="I46" s="31"/>
      <c r="J46" s="130"/>
      <c r="K46" s="31"/>
      <c r="L46" s="31">
        <f t="shared" si="0"/>
        <v>0</v>
      </c>
      <c r="M46" s="32">
        <f t="shared" si="1"/>
        <v>0</v>
      </c>
      <c r="N46" s="33"/>
      <c r="O46" s="33"/>
      <c r="P46" s="33"/>
    </row>
    <row r="47" spans="1:16" ht="155.25" customHeight="1" x14ac:dyDescent="0.25">
      <c r="A47" s="53">
        <v>31</v>
      </c>
      <c r="B47" s="54" t="s">
        <v>1222</v>
      </c>
      <c r="C47" s="57">
        <v>5</v>
      </c>
      <c r="D47" s="56" t="s">
        <v>2</v>
      </c>
      <c r="E47" s="56" t="s">
        <v>756</v>
      </c>
      <c r="F47" s="29"/>
      <c r="G47" s="30"/>
      <c r="H47" s="31"/>
      <c r="I47" s="31"/>
      <c r="J47" s="130"/>
      <c r="K47" s="31"/>
      <c r="L47" s="31">
        <f t="shared" si="0"/>
        <v>0</v>
      </c>
      <c r="M47" s="32">
        <f t="shared" si="1"/>
        <v>0</v>
      </c>
      <c r="N47" s="33"/>
      <c r="O47" s="33"/>
      <c r="P47" s="33"/>
    </row>
    <row r="48" spans="1:16" ht="160.5" customHeight="1" x14ac:dyDescent="0.25">
      <c r="A48" s="53">
        <v>32</v>
      </c>
      <c r="B48" s="54" t="s">
        <v>1225</v>
      </c>
      <c r="C48" s="57">
        <v>5</v>
      </c>
      <c r="D48" s="56" t="s">
        <v>2</v>
      </c>
      <c r="E48" s="56" t="s">
        <v>756</v>
      </c>
      <c r="F48" s="29"/>
      <c r="G48" s="30"/>
      <c r="H48" s="31"/>
      <c r="I48" s="31"/>
      <c r="J48" s="130"/>
      <c r="K48" s="31"/>
      <c r="L48" s="31">
        <f t="shared" si="0"/>
        <v>0</v>
      </c>
      <c r="M48" s="32">
        <f t="shared" si="1"/>
        <v>0</v>
      </c>
      <c r="N48" s="33"/>
      <c r="O48" s="33"/>
      <c r="P48" s="33"/>
    </row>
    <row r="49" spans="1:16" ht="160.5" customHeight="1" x14ac:dyDescent="0.25">
      <c r="A49" s="53">
        <v>32</v>
      </c>
      <c r="B49" s="54" t="s">
        <v>783</v>
      </c>
      <c r="C49" s="57">
        <v>5</v>
      </c>
      <c r="D49" s="56" t="s">
        <v>2</v>
      </c>
      <c r="E49" s="56" t="s">
        <v>756</v>
      </c>
      <c r="F49" s="29"/>
      <c r="G49" s="30"/>
      <c r="H49" s="31"/>
      <c r="I49" s="31"/>
      <c r="J49" s="130"/>
      <c r="K49" s="31"/>
      <c r="L49" s="31">
        <f t="shared" ref="L49" si="4">C49*I49</f>
        <v>0</v>
      </c>
      <c r="M49" s="32">
        <f t="shared" ref="M49" si="5">C49*K49</f>
        <v>0</v>
      </c>
      <c r="N49" s="33"/>
      <c r="O49" s="33"/>
      <c r="P49" s="33"/>
    </row>
    <row r="50" spans="1:16" ht="161.25" customHeight="1" x14ac:dyDescent="0.25">
      <c r="A50" s="53">
        <v>34</v>
      </c>
      <c r="B50" s="54" t="s">
        <v>784</v>
      </c>
      <c r="C50" s="57">
        <v>5</v>
      </c>
      <c r="D50" s="56" t="s">
        <v>2</v>
      </c>
      <c r="E50" s="56" t="s">
        <v>756</v>
      </c>
      <c r="F50" s="29"/>
      <c r="G50" s="30"/>
      <c r="H50" s="31"/>
      <c r="I50" s="31"/>
      <c r="J50" s="130"/>
      <c r="K50" s="31"/>
      <c r="L50" s="31">
        <f t="shared" si="0"/>
        <v>0</v>
      </c>
      <c r="M50" s="32">
        <f t="shared" si="1"/>
        <v>0</v>
      </c>
      <c r="N50" s="33"/>
      <c r="O50" s="33"/>
      <c r="P50" s="33"/>
    </row>
    <row r="51" spans="1:16" ht="99" customHeight="1" x14ac:dyDescent="0.25">
      <c r="A51" s="53">
        <v>35</v>
      </c>
      <c r="B51" s="54" t="s">
        <v>785</v>
      </c>
      <c r="C51" s="57">
        <v>15</v>
      </c>
      <c r="D51" s="56" t="s">
        <v>2</v>
      </c>
      <c r="E51" s="56" t="s">
        <v>756</v>
      </c>
      <c r="F51" s="29"/>
      <c r="G51" s="30"/>
      <c r="H51" s="31"/>
      <c r="I51" s="31"/>
      <c r="J51" s="130"/>
      <c r="K51" s="31"/>
      <c r="L51" s="31">
        <f t="shared" si="0"/>
        <v>0</v>
      </c>
      <c r="M51" s="32">
        <f t="shared" si="1"/>
        <v>0</v>
      </c>
      <c r="N51" s="33"/>
      <c r="O51" s="33"/>
      <c r="P51" s="33"/>
    </row>
    <row r="52" spans="1:16" ht="101.25" customHeight="1" x14ac:dyDescent="0.25">
      <c r="A52" s="53">
        <v>36</v>
      </c>
      <c r="B52" s="54" t="s">
        <v>1226</v>
      </c>
      <c r="C52" s="57">
        <v>15</v>
      </c>
      <c r="D52" s="56" t="s">
        <v>2</v>
      </c>
      <c r="E52" s="56" t="s">
        <v>756</v>
      </c>
      <c r="F52" s="29"/>
      <c r="G52" s="30"/>
      <c r="H52" s="31"/>
      <c r="I52" s="31"/>
      <c r="J52" s="130"/>
      <c r="K52" s="31"/>
      <c r="L52" s="31">
        <f t="shared" si="0"/>
        <v>0</v>
      </c>
      <c r="M52" s="32">
        <f t="shared" si="1"/>
        <v>0</v>
      </c>
      <c r="N52" s="33"/>
      <c r="O52" s="33"/>
      <c r="P52" s="33"/>
    </row>
    <row r="53" spans="1:16" ht="88.5" customHeight="1" x14ac:dyDescent="0.25">
      <c r="A53" s="53">
        <v>37</v>
      </c>
      <c r="B53" s="54" t="s">
        <v>786</v>
      </c>
      <c r="C53" s="57">
        <v>15</v>
      </c>
      <c r="D53" s="56" t="s">
        <v>2</v>
      </c>
      <c r="E53" s="56" t="s">
        <v>756</v>
      </c>
      <c r="F53" s="29"/>
      <c r="G53" s="30"/>
      <c r="H53" s="31"/>
      <c r="I53" s="31"/>
      <c r="J53" s="130"/>
      <c r="K53" s="31"/>
      <c r="L53" s="31">
        <f t="shared" si="0"/>
        <v>0</v>
      </c>
      <c r="M53" s="32">
        <f t="shared" si="1"/>
        <v>0</v>
      </c>
      <c r="N53" s="33"/>
      <c r="O53" s="33"/>
      <c r="P53" s="33"/>
    </row>
    <row r="54" spans="1:16" ht="92.25" customHeight="1" x14ac:dyDescent="0.25">
      <c r="A54" s="53">
        <v>38</v>
      </c>
      <c r="B54" s="54" t="s">
        <v>1227</v>
      </c>
      <c r="C54" s="57">
        <v>15</v>
      </c>
      <c r="D54" s="56" t="s">
        <v>2</v>
      </c>
      <c r="E54" s="56" t="s">
        <v>756</v>
      </c>
      <c r="F54" s="29"/>
      <c r="G54" s="30"/>
      <c r="H54" s="31"/>
      <c r="I54" s="31"/>
      <c r="J54" s="130"/>
      <c r="K54" s="31"/>
      <c r="L54" s="31">
        <f t="shared" si="0"/>
        <v>0</v>
      </c>
      <c r="M54" s="32">
        <f t="shared" si="1"/>
        <v>0</v>
      </c>
      <c r="N54" s="33"/>
      <c r="O54" s="33"/>
      <c r="P54" s="33"/>
    </row>
    <row r="55" spans="1:16" ht="95.25" customHeight="1" x14ac:dyDescent="0.25">
      <c r="A55" s="53">
        <v>39</v>
      </c>
      <c r="B55" s="54" t="s">
        <v>1223</v>
      </c>
      <c r="C55" s="57">
        <v>15</v>
      </c>
      <c r="D55" s="56" t="s">
        <v>2</v>
      </c>
      <c r="E55" s="56" t="s">
        <v>756</v>
      </c>
      <c r="F55" s="29"/>
      <c r="G55" s="30"/>
      <c r="H55" s="31"/>
      <c r="I55" s="31"/>
      <c r="J55" s="130"/>
      <c r="K55" s="31"/>
      <c r="L55" s="31">
        <f t="shared" si="0"/>
        <v>0</v>
      </c>
      <c r="M55" s="32">
        <f t="shared" si="1"/>
        <v>0</v>
      </c>
      <c r="N55" s="33"/>
      <c r="O55" s="33"/>
      <c r="P55" s="33"/>
    </row>
    <row r="56" spans="1:16" ht="96.75" customHeight="1" x14ac:dyDescent="0.25">
      <c r="A56" s="53">
        <v>40</v>
      </c>
      <c r="B56" s="54" t="s">
        <v>1220</v>
      </c>
      <c r="C56" s="57">
        <v>15</v>
      </c>
      <c r="D56" s="56" t="s">
        <v>2</v>
      </c>
      <c r="E56" s="56" t="s">
        <v>756</v>
      </c>
      <c r="F56" s="29"/>
      <c r="G56" s="30"/>
      <c r="H56" s="31"/>
      <c r="I56" s="31"/>
      <c r="J56" s="130"/>
      <c r="K56" s="31"/>
      <c r="L56" s="31">
        <f t="shared" si="0"/>
        <v>0</v>
      </c>
      <c r="M56" s="32">
        <f t="shared" si="1"/>
        <v>0</v>
      </c>
      <c r="N56" s="33"/>
      <c r="O56" s="33"/>
      <c r="P56" s="33"/>
    </row>
    <row r="57" spans="1:16" ht="93.75" customHeight="1" x14ac:dyDescent="0.25">
      <c r="A57" s="53">
        <v>41</v>
      </c>
      <c r="B57" s="54" t="s">
        <v>1219</v>
      </c>
      <c r="C57" s="57">
        <v>10</v>
      </c>
      <c r="D57" s="56" t="s">
        <v>2</v>
      </c>
      <c r="E57" s="56" t="s">
        <v>756</v>
      </c>
      <c r="F57" s="29"/>
      <c r="G57" s="30"/>
      <c r="H57" s="31"/>
      <c r="I57" s="31"/>
      <c r="J57" s="130"/>
      <c r="K57" s="31"/>
      <c r="L57" s="31">
        <f t="shared" si="0"/>
        <v>0</v>
      </c>
      <c r="M57" s="32">
        <f t="shared" si="1"/>
        <v>0</v>
      </c>
      <c r="N57" s="33"/>
      <c r="O57" s="33"/>
      <c r="P57" s="33"/>
    </row>
    <row r="58" spans="1:16" ht="76.5" customHeight="1" x14ac:dyDescent="0.25">
      <c r="A58" s="53">
        <v>42</v>
      </c>
      <c r="B58" s="54" t="s">
        <v>1218</v>
      </c>
      <c r="C58" s="59">
        <v>5</v>
      </c>
      <c r="D58" s="56" t="s">
        <v>2</v>
      </c>
      <c r="E58" s="56" t="s">
        <v>756</v>
      </c>
      <c r="F58" s="29"/>
      <c r="G58" s="30"/>
      <c r="H58" s="31"/>
      <c r="I58" s="31"/>
      <c r="J58" s="130"/>
      <c r="K58" s="31"/>
      <c r="L58" s="31">
        <f t="shared" si="0"/>
        <v>0</v>
      </c>
      <c r="M58" s="32">
        <f t="shared" si="1"/>
        <v>0</v>
      </c>
      <c r="N58" s="33"/>
      <c r="O58" s="33"/>
      <c r="P58" s="33"/>
    </row>
    <row r="59" spans="1:16" ht="89.25" customHeight="1" x14ac:dyDescent="0.25">
      <c r="A59" s="53">
        <v>43</v>
      </c>
      <c r="B59" s="54" t="s">
        <v>1217</v>
      </c>
      <c r="C59" s="59">
        <v>5</v>
      </c>
      <c r="D59" s="56" t="s">
        <v>2</v>
      </c>
      <c r="E59" s="56" t="s">
        <v>756</v>
      </c>
      <c r="F59" s="29"/>
      <c r="G59" s="30"/>
      <c r="H59" s="31"/>
      <c r="I59" s="31"/>
      <c r="J59" s="130"/>
      <c r="K59" s="31"/>
      <c r="L59" s="31">
        <f t="shared" si="0"/>
        <v>0</v>
      </c>
      <c r="M59" s="32">
        <f t="shared" si="1"/>
        <v>0</v>
      </c>
      <c r="N59" s="33"/>
      <c r="O59" s="33"/>
      <c r="P59" s="33"/>
    </row>
    <row r="60" spans="1:16" ht="107.25" customHeight="1" x14ac:dyDescent="0.25">
      <c r="A60" s="53">
        <v>44</v>
      </c>
      <c r="B60" s="58" t="s">
        <v>787</v>
      </c>
      <c r="C60" s="59">
        <v>15</v>
      </c>
      <c r="D60" s="56" t="s">
        <v>2</v>
      </c>
      <c r="E60" s="56" t="s">
        <v>756</v>
      </c>
      <c r="F60" s="29"/>
      <c r="G60" s="30"/>
      <c r="H60" s="31"/>
      <c r="I60" s="31"/>
      <c r="J60" s="130"/>
      <c r="K60" s="31"/>
      <c r="L60" s="31">
        <f t="shared" si="0"/>
        <v>0</v>
      </c>
      <c r="M60" s="32">
        <f t="shared" si="1"/>
        <v>0</v>
      </c>
      <c r="N60" s="33"/>
      <c r="O60" s="33"/>
      <c r="P60" s="33"/>
    </row>
    <row r="61" spans="1:16" x14ac:dyDescent="0.25">
      <c r="A61" s="37"/>
      <c r="B61" s="37" t="s">
        <v>1153</v>
      </c>
      <c r="C61" s="37"/>
      <c r="D61" s="37"/>
      <c r="E61" s="37"/>
      <c r="F61" s="37"/>
      <c r="G61" s="37"/>
      <c r="H61" s="37"/>
      <c r="I61" s="37"/>
      <c r="J61" s="37"/>
      <c r="K61" s="132"/>
      <c r="L61" s="38">
        <f>SUM(L17:L60)</f>
        <v>0</v>
      </c>
      <c r="M61" s="38">
        <f>SUM(M17:M60)</f>
        <v>0</v>
      </c>
    </row>
    <row r="63" spans="1:16" x14ac:dyDescent="0.25">
      <c r="E63" t="s">
        <v>3</v>
      </c>
      <c r="G63" t="s">
        <v>555</v>
      </c>
      <c r="K63"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60" xr:uid="{00000000-0002-0000-0E00-000000000000}"/>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61"/>
  <sheetViews>
    <sheetView topLeftCell="A37" workbookViewId="0">
      <selection activeCell="B40" sqref="B40"/>
    </sheetView>
  </sheetViews>
  <sheetFormatPr defaultRowHeight="15" x14ac:dyDescent="0.25"/>
  <cols>
    <col min="1" max="1" width="13" customWidth="1"/>
    <col min="2" max="2" width="36" customWidth="1"/>
    <col min="5" max="5" width="10.1406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7" t="s">
        <v>1174</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632</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788</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42.75" customHeight="1" x14ac:dyDescent="0.25">
      <c r="A17" s="26">
        <v>1</v>
      </c>
      <c r="B17" s="27" t="s">
        <v>789</v>
      </c>
      <c r="C17" s="28">
        <v>45</v>
      </c>
      <c r="D17" s="27" t="s">
        <v>44</v>
      </c>
      <c r="E17" s="27" t="s">
        <v>790</v>
      </c>
      <c r="F17" s="29"/>
      <c r="G17" s="30"/>
      <c r="H17" s="31"/>
      <c r="I17" s="31"/>
      <c r="J17" s="130"/>
      <c r="K17" s="31"/>
      <c r="L17" s="31">
        <f>C17*I17</f>
        <v>0</v>
      </c>
      <c r="M17" s="32">
        <f>C17*K17</f>
        <v>0</v>
      </c>
      <c r="N17" s="33"/>
      <c r="O17" s="33"/>
      <c r="P17" s="33"/>
    </row>
    <row r="18" spans="1:16" ht="36" customHeight="1" x14ac:dyDescent="0.25">
      <c r="A18" s="26">
        <v>2</v>
      </c>
      <c r="B18" s="27" t="s">
        <v>808</v>
      </c>
      <c r="C18" s="28">
        <v>20</v>
      </c>
      <c r="D18" s="27" t="s">
        <v>44</v>
      </c>
      <c r="E18" s="27" t="s">
        <v>790</v>
      </c>
      <c r="F18" s="29"/>
      <c r="G18" s="30"/>
      <c r="H18" s="31"/>
      <c r="I18" s="31"/>
      <c r="J18" s="130"/>
      <c r="K18" s="31"/>
      <c r="L18" s="31">
        <f t="shared" ref="L18:L58" si="0">C18*I18</f>
        <v>0</v>
      </c>
      <c r="M18" s="32">
        <f t="shared" ref="M18:M58" si="1">C18*K18</f>
        <v>0</v>
      </c>
      <c r="N18" s="33"/>
      <c r="O18" s="33"/>
      <c r="P18" s="33"/>
    </row>
    <row r="19" spans="1:16" ht="84.75" x14ac:dyDescent="0.25">
      <c r="A19" s="26">
        <v>3</v>
      </c>
      <c r="B19" s="27" t="s">
        <v>791</v>
      </c>
      <c r="C19" s="28">
        <v>20</v>
      </c>
      <c r="D19" s="27" t="s">
        <v>44</v>
      </c>
      <c r="E19" s="27" t="s">
        <v>790</v>
      </c>
      <c r="F19" s="29"/>
      <c r="G19" s="30"/>
      <c r="H19" s="31"/>
      <c r="I19" s="31"/>
      <c r="J19" s="130"/>
      <c r="K19" s="31"/>
      <c r="L19" s="31">
        <f t="shared" si="0"/>
        <v>0</v>
      </c>
      <c r="M19" s="32">
        <f t="shared" si="1"/>
        <v>0</v>
      </c>
      <c r="N19" s="33"/>
      <c r="O19" s="33"/>
      <c r="P19" s="33"/>
    </row>
    <row r="20" spans="1:16" ht="24" customHeight="1" x14ac:dyDescent="0.25">
      <c r="A20" s="26">
        <v>4</v>
      </c>
      <c r="B20" s="27" t="s">
        <v>792</v>
      </c>
      <c r="C20" s="28">
        <v>5</v>
      </c>
      <c r="D20" s="27" t="s">
        <v>44</v>
      </c>
      <c r="E20" s="27" t="s">
        <v>790</v>
      </c>
      <c r="F20" s="29"/>
      <c r="G20" s="30"/>
      <c r="H20" s="31"/>
      <c r="I20" s="31"/>
      <c r="J20" s="130"/>
      <c r="K20" s="31"/>
      <c r="L20" s="31">
        <f t="shared" si="0"/>
        <v>0</v>
      </c>
      <c r="M20" s="32">
        <f t="shared" si="1"/>
        <v>0</v>
      </c>
      <c r="N20" s="33"/>
      <c r="O20" s="33"/>
      <c r="P20" s="33"/>
    </row>
    <row r="21" spans="1:16" ht="342.75" customHeight="1" x14ac:dyDescent="0.25">
      <c r="A21" s="26">
        <v>5</v>
      </c>
      <c r="B21" s="27" t="s">
        <v>793</v>
      </c>
      <c r="C21" s="28">
        <v>100</v>
      </c>
      <c r="D21" s="27" t="s">
        <v>44</v>
      </c>
      <c r="E21" s="27" t="s">
        <v>790</v>
      </c>
      <c r="F21" s="29"/>
      <c r="G21" s="30"/>
      <c r="H21" s="31"/>
      <c r="I21" s="31"/>
      <c r="J21" s="130"/>
      <c r="K21" s="31"/>
      <c r="L21" s="31">
        <f t="shared" si="0"/>
        <v>0</v>
      </c>
      <c r="M21" s="32">
        <f t="shared" si="1"/>
        <v>0</v>
      </c>
      <c r="N21" s="33"/>
      <c r="O21" s="33"/>
      <c r="P21" s="33"/>
    </row>
    <row r="22" spans="1:16" ht="156.75" x14ac:dyDescent="0.25">
      <c r="A22" s="26">
        <v>6</v>
      </c>
      <c r="B22" s="27" t="s">
        <v>794</v>
      </c>
      <c r="C22" s="28">
        <v>100</v>
      </c>
      <c r="D22" s="27" t="s">
        <v>44</v>
      </c>
      <c r="E22" s="27" t="s">
        <v>790</v>
      </c>
      <c r="F22" s="29"/>
      <c r="G22" s="30"/>
      <c r="H22" s="31"/>
      <c r="I22" s="31"/>
      <c r="J22" s="130"/>
      <c r="K22" s="31"/>
      <c r="L22" s="31">
        <f t="shared" si="0"/>
        <v>0</v>
      </c>
      <c r="M22" s="32">
        <f t="shared" si="1"/>
        <v>0</v>
      </c>
      <c r="N22" s="33"/>
      <c r="O22" s="33"/>
      <c r="P22" s="33"/>
    </row>
    <row r="23" spans="1:16" ht="157.5" customHeight="1" x14ac:dyDescent="0.25">
      <c r="A23" s="26">
        <v>7</v>
      </c>
      <c r="B23" s="27" t="s">
        <v>1199</v>
      </c>
      <c r="C23" s="28">
        <v>100</v>
      </c>
      <c r="D23" s="27" t="s">
        <v>44</v>
      </c>
      <c r="E23" s="27" t="s">
        <v>790</v>
      </c>
      <c r="F23" s="29"/>
      <c r="G23" s="30"/>
      <c r="H23" s="31"/>
      <c r="I23" s="31"/>
      <c r="J23" s="130"/>
      <c r="K23" s="31"/>
      <c r="L23" s="31">
        <f t="shared" si="0"/>
        <v>0</v>
      </c>
      <c r="M23" s="32">
        <f t="shared" si="1"/>
        <v>0</v>
      </c>
      <c r="N23" s="33"/>
      <c r="O23" s="33"/>
      <c r="P23" s="33"/>
    </row>
    <row r="24" spans="1:16" ht="198" customHeight="1" x14ac:dyDescent="0.25">
      <c r="A24" s="26">
        <v>8</v>
      </c>
      <c r="B24" s="27" t="s">
        <v>795</v>
      </c>
      <c r="C24" s="28">
        <v>50</v>
      </c>
      <c r="D24" s="27" t="s">
        <v>44</v>
      </c>
      <c r="E24" s="27" t="s">
        <v>790</v>
      </c>
      <c r="F24" s="29"/>
      <c r="G24" s="30"/>
      <c r="H24" s="31"/>
      <c r="I24" s="31"/>
      <c r="J24" s="130"/>
      <c r="K24" s="31"/>
      <c r="L24" s="31">
        <f t="shared" si="0"/>
        <v>0</v>
      </c>
      <c r="M24" s="32">
        <f t="shared" si="1"/>
        <v>0</v>
      </c>
      <c r="N24" s="33"/>
      <c r="O24" s="33"/>
      <c r="P24" s="33"/>
    </row>
    <row r="25" spans="1:16" ht="95.25" customHeight="1" x14ac:dyDescent="0.25">
      <c r="A25" s="26">
        <v>9</v>
      </c>
      <c r="B25" s="27" t="s">
        <v>796</v>
      </c>
      <c r="C25" s="28">
        <v>150</v>
      </c>
      <c r="D25" s="27" t="s">
        <v>550</v>
      </c>
      <c r="E25" s="27" t="s">
        <v>790</v>
      </c>
      <c r="F25" s="29"/>
      <c r="G25" s="30"/>
      <c r="H25" s="31"/>
      <c r="I25" s="31"/>
      <c r="J25" s="130"/>
      <c r="K25" s="31"/>
      <c r="L25" s="31">
        <f t="shared" si="0"/>
        <v>0</v>
      </c>
      <c r="M25" s="32">
        <f t="shared" si="1"/>
        <v>0</v>
      </c>
      <c r="N25" s="33"/>
      <c r="O25" s="33"/>
      <c r="P25" s="33"/>
    </row>
    <row r="26" spans="1:16" ht="138.75" customHeight="1" x14ac:dyDescent="0.25">
      <c r="A26" s="26">
        <v>10</v>
      </c>
      <c r="B26" s="27" t="s">
        <v>797</v>
      </c>
      <c r="C26" s="28">
        <v>80</v>
      </c>
      <c r="D26" s="27" t="s">
        <v>798</v>
      </c>
      <c r="E26" s="27" t="s">
        <v>790</v>
      </c>
      <c r="F26" s="29"/>
      <c r="G26" s="30"/>
      <c r="H26" s="31"/>
      <c r="I26" s="31"/>
      <c r="J26" s="130"/>
      <c r="K26" s="31"/>
      <c r="L26" s="31">
        <f t="shared" si="0"/>
        <v>0</v>
      </c>
      <c r="M26" s="32">
        <f t="shared" si="1"/>
        <v>0</v>
      </c>
      <c r="N26" s="33"/>
      <c r="O26" s="33"/>
      <c r="P26" s="33"/>
    </row>
    <row r="27" spans="1:16" ht="153.75" customHeight="1" x14ac:dyDescent="0.25">
      <c r="A27" s="26">
        <v>11</v>
      </c>
      <c r="B27" s="27" t="s">
        <v>1200</v>
      </c>
      <c r="C27" s="28">
        <v>500</v>
      </c>
      <c r="D27" s="27" t="s">
        <v>550</v>
      </c>
      <c r="E27" s="27" t="s">
        <v>790</v>
      </c>
      <c r="F27" s="29"/>
      <c r="G27" s="30"/>
      <c r="H27" s="31"/>
      <c r="I27" s="31"/>
      <c r="J27" s="130"/>
      <c r="K27" s="31"/>
      <c r="L27" s="31">
        <f t="shared" si="0"/>
        <v>0</v>
      </c>
      <c r="M27" s="32">
        <f t="shared" si="1"/>
        <v>0</v>
      </c>
      <c r="N27" s="33"/>
      <c r="O27" s="33"/>
      <c r="P27" s="33"/>
    </row>
    <row r="28" spans="1:16" ht="176.25" customHeight="1" x14ac:dyDescent="0.25">
      <c r="A28" s="26">
        <v>12</v>
      </c>
      <c r="B28" s="27" t="s">
        <v>799</v>
      </c>
      <c r="C28" s="28">
        <v>50</v>
      </c>
      <c r="D28" s="27" t="s">
        <v>2</v>
      </c>
      <c r="E28" s="27" t="s">
        <v>790</v>
      </c>
      <c r="F28" s="29"/>
      <c r="G28" s="30"/>
      <c r="H28" s="31"/>
      <c r="I28" s="31"/>
      <c r="J28" s="130"/>
      <c r="K28" s="31"/>
      <c r="L28" s="31">
        <f t="shared" si="0"/>
        <v>0</v>
      </c>
      <c r="M28" s="32">
        <f t="shared" si="1"/>
        <v>0</v>
      </c>
      <c r="N28" s="33"/>
      <c r="O28" s="33"/>
      <c r="P28" s="33"/>
    </row>
    <row r="29" spans="1:16" ht="197.25" customHeight="1" x14ac:dyDescent="0.25">
      <c r="A29" s="26">
        <v>13</v>
      </c>
      <c r="B29" s="27" t="s">
        <v>800</v>
      </c>
      <c r="C29" s="28">
        <v>50</v>
      </c>
      <c r="D29" s="27" t="s">
        <v>2</v>
      </c>
      <c r="E29" s="27" t="s">
        <v>790</v>
      </c>
      <c r="F29" s="29"/>
      <c r="G29" s="30"/>
      <c r="H29" s="31"/>
      <c r="I29" s="31"/>
      <c r="J29" s="130"/>
      <c r="K29" s="31"/>
      <c r="L29" s="31">
        <f t="shared" si="0"/>
        <v>0</v>
      </c>
      <c r="M29" s="32">
        <f t="shared" si="1"/>
        <v>0</v>
      </c>
      <c r="N29" s="33"/>
      <c r="O29" s="33"/>
      <c r="P29" s="33"/>
    </row>
    <row r="30" spans="1:16" ht="72.75" x14ac:dyDescent="0.25">
      <c r="A30" s="26">
        <v>14</v>
      </c>
      <c r="B30" s="27" t="s">
        <v>1198</v>
      </c>
      <c r="C30" s="28">
        <v>450</v>
      </c>
      <c r="D30" s="27" t="s">
        <v>2</v>
      </c>
      <c r="E30" s="27" t="s">
        <v>790</v>
      </c>
      <c r="F30" s="29"/>
      <c r="G30" s="30"/>
      <c r="H30" s="31"/>
      <c r="I30" s="31"/>
      <c r="J30" s="130"/>
      <c r="K30" s="31"/>
      <c r="L30" s="31">
        <f t="shared" si="0"/>
        <v>0</v>
      </c>
      <c r="M30" s="32">
        <f t="shared" si="1"/>
        <v>0</v>
      </c>
      <c r="N30" s="33"/>
      <c r="O30" s="33"/>
      <c r="P30" s="33"/>
    </row>
    <row r="31" spans="1:16" ht="132" x14ac:dyDescent="0.25">
      <c r="A31" s="26">
        <v>15</v>
      </c>
      <c r="B31" s="42" t="s">
        <v>801</v>
      </c>
      <c r="C31" s="28">
        <v>10</v>
      </c>
      <c r="D31" s="27" t="s">
        <v>44</v>
      </c>
      <c r="E31" s="27" t="s">
        <v>790</v>
      </c>
      <c r="F31" s="29"/>
      <c r="G31" s="30"/>
      <c r="H31" s="31"/>
      <c r="I31" s="31"/>
      <c r="J31" s="130"/>
      <c r="K31" s="31"/>
      <c r="L31" s="31">
        <f t="shared" si="0"/>
        <v>0</v>
      </c>
      <c r="M31" s="32">
        <f t="shared" si="1"/>
        <v>0</v>
      </c>
      <c r="N31" s="33"/>
      <c r="O31" s="33"/>
      <c r="P31" s="33"/>
    </row>
    <row r="32" spans="1:16" ht="172.5" customHeight="1" x14ac:dyDescent="0.25">
      <c r="A32" s="26">
        <v>16</v>
      </c>
      <c r="B32" s="65" t="s">
        <v>1201</v>
      </c>
      <c r="C32" s="60">
        <v>200</v>
      </c>
      <c r="D32" s="60" t="s">
        <v>44</v>
      </c>
      <c r="E32" s="27" t="s">
        <v>790</v>
      </c>
      <c r="F32" s="29"/>
      <c r="G32" s="30"/>
      <c r="H32" s="31"/>
      <c r="I32" s="31"/>
      <c r="J32" s="130"/>
      <c r="K32" s="31"/>
      <c r="L32" s="31">
        <f t="shared" si="0"/>
        <v>0</v>
      </c>
      <c r="M32" s="32">
        <f t="shared" si="1"/>
        <v>0</v>
      </c>
      <c r="N32" s="33"/>
      <c r="O32" s="33"/>
      <c r="P32" s="33"/>
    </row>
    <row r="33" spans="1:16" ht="147" customHeight="1" x14ac:dyDescent="0.25">
      <c r="A33" s="26">
        <v>17</v>
      </c>
      <c r="B33" s="61" t="s">
        <v>802</v>
      </c>
      <c r="C33" s="61">
        <v>300</v>
      </c>
      <c r="D33" s="61" t="s">
        <v>44</v>
      </c>
      <c r="E33" s="27" t="s">
        <v>790</v>
      </c>
      <c r="F33" s="29"/>
      <c r="G33" s="30"/>
      <c r="H33" s="31"/>
      <c r="I33" s="31"/>
      <c r="J33" s="130"/>
      <c r="K33" s="31"/>
      <c r="L33" s="31">
        <f t="shared" si="0"/>
        <v>0</v>
      </c>
      <c r="M33" s="32">
        <f t="shared" si="1"/>
        <v>0</v>
      </c>
      <c r="N33" s="33"/>
      <c r="O33" s="33"/>
      <c r="P33" s="33"/>
    </row>
    <row r="34" spans="1:16" ht="153.75" customHeight="1" x14ac:dyDescent="0.25">
      <c r="A34" s="26">
        <v>18</v>
      </c>
      <c r="B34" s="61" t="s">
        <v>803</v>
      </c>
      <c r="C34" s="61">
        <v>100</v>
      </c>
      <c r="D34" s="61" t="s">
        <v>44</v>
      </c>
      <c r="E34" s="27" t="s">
        <v>790</v>
      </c>
      <c r="F34" s="29"/>
      <c r="G34" s="30"/>
      <c r="H34" s="31"/>
      <c r="I34" s="31"/>
      <c r="J34" s="130"/>
      <c r="K34" s="31"/>
      <c r="L34" s="31">
        <f t="shared" si="0"/>
        <v>0</v>
      </c>
      <c r="M34" s="32">
        <f t="shared" si="1"/>
        <v>0</v>
      </c>
      <c r="N34" s="33"/>
      <c r="O34" s="33"/>
      <c r="P34" s="33"/>
    </row>
    <row r="35" spans="1:16" ht="84.75" x14ac:dyDescent="0.25">
      <c r="A35" s="26">
        <v>19</v>
      </c>
      <c r="B35" s="61" t="s">
        <v>804</v>
      </c>
      <c r="C35" s="61">
        <v>100</v>
      </c>
      <c r="D35" s="61" t="s">
        <v>44</v>
      </c>
      <c r="E35" s="27" t="s">
        <v>790</v>
      </c>
      <c r="F35" s="29"/>
      <c r="G35" s="30"/>
      <c r="H35" s="31"/>
      <c r="I35" s="31"/>
      <c r="J35" s="130"/>
      <c r="K35" s="31"/>
      <c r="L35" s="31">
        <f t="shared" si="0"/>
        <v>0</v>
      </c>
      <c r="M35" s="32">
        <f t="shared" si="1"/>
        <v>0</v>
      </c>
      <c r="N35" s="33"/>
      <c r="O35" s="33"/>
      <c r="P35" s="33"/>
    </row>
    <row r="36" spans="1:16" ht="208.5" customHeight="1" x14ac:dyDescent="0.25">
      <c r="A36" s="26">
        <v>20</v>
      </c>
      <c r="B36" s="61" t="s">
        <v>805</v>
      </c>
      <c r="C36" s="61">
        <v>150</v>
      </c>
      <c r="D36" s="61" t="s">
        <v>44</v>
      </c>
      <c r="E36" s="27" t="s">
        <v>790</v>
      </c>
      <c r="F36" s="29"/>
      <c r="G36" s="30"/>
      <c r="H36" s="31"/>
      <c r="I36" s="31"/>
      <c r="J36" s="130"/>
      <c r="K36" s="31"/>
      <c r="L36" s="31">
        <f t="shared" si="0"/>
        <v>0</v>
      </c>
      <c r="M36" s="32">
        <f t="shared" si="1"/>
        <v>0</v>
      </c>
      <c r="N36" s="33"/>
      <c r="O36" s="33"/>
      <c r="P36" s="33"/>
    </row>
    <row r="37" spans="1:16" ht="156" customHeight="1" x14ac:dyDescent="0.25">
      <c r="A37" s="26">
        <v>21</v>
      </c>
      <c r="B37" s="61" t="s">
        <v>1202</v>
      </c>
      <c r="C37" s="61">
        <v>1100</v>
      </c>
      <c r="D37" s="61" t="s">
        <v>44</v>
      </c>
      <c r="E37" s="27" t="s">
        <v>790</v>
      </c>
      <c r="F37" s="29"/>
      <c r="G37" s="30"/>
      <c r="H37" s="31"/>
      <c r="I37" s="31"/>
      <c r="J37" s="130"/>
      <c r="K37" s="31"/>
      <c r="L37" s="31">
        <f t="shared" si="0"/>
        <v>0</v>
      </c>
      <c r="M37" s="32">
        <f t="shared" si="1"/>
        <v>0</v>
      </c>
      <c r="N37" s="33"/>
      <c r="O37" s="33"/>
      <c r="P37" s="33"/>
    </row>
    <row r="38" spans="1:16" ht="108.75" x14ac:dyDescent="0.25">
      <c r="A38" s="26">
        <v>22</v>
      </c>
      <c r="B38" s="61" t="s">
        <v>806</v>
      </c>
      <c r="C38" s="61">
        <v>400</v>
      </c>
      <c r="D38" s="61" t="s">
        <v>44</v>
      </c>
      <c r="E38" s="27" t="s">
        <v>790</v>
      </c>
      <c r="F38" s="29"/>
      <c r="G38" s="30"/>
      <c r="H38" s="31"/>
      <c r="I38" s="31"/>
      <c r="J38" s="130"/>
      <c r="K38" s="31"/>
      <c r="L38" s="31">
        <f t="shared" si="0"/>
        <v>0</v>
      </c>
      <c r="M38" s="32">
        <f t="shared" si="1"/>
        <v>0</v>
      </c>
      <c r="N38" s="33"/>
      <c r="O38" s="33"/>
      <c r="P38" s="33"/>
    </row>
    <row r="39" spans="1:16" ht="144.75" x14ac:dyDescent="0.25">
      <c r="A39" s="26">
        <v>23</v>
      </c>
      <c r="B39" s="61" t="s">
        <v>807</v>
      </c>
      <c r="C39" s="61">
        <v>300</v>
      </c>
      <c r="D39" s="61" t="s">
        <v>0</v>
      </c>
      <c r="E39" s="27" t="s">
        <v>790</v>
      </c>
      <c r="F39" s="29"/>
      <c r="G39" s="30"/>
      <c r="H39" s="31"/>
      <c r="I39" s="31"/>
      <c r="J39" s="130"/>
      <c r="K39" s="31"/>
      <c r="L39" s="31">
        <f t="shared" si="0"/>
        <v>0</v>
      </c>
      <c r="M39" s="32">
        <f t="shared" si="1"/>
        <v>0</v>
      </c>
      <c r="N39" s="33"/>
      <c r="O39" s="33"/>
      <c r="P39" s="33"/>
    </row>
    <row r="40" spans="1:16" ht="48.75" x14ac:dyDescent="0.25">
      <c r="A40" s="26">
        <v>24</v>
      </c>
      <c r="B40" s="61" t="s">
        <v>1211</v>
      </c>
      <c r="C40" s="61">
        <v>10</v>
      </c>
      <c r="D40" s="61" t="s">
        <v>2</v>
      </c>
      <c r="E40" s="27" t="s">
        <v>790</v>
      </c>
      <c r="F40" s="29"/>
      <c r="G40" s="30"/>
      <c r="H40" s="31"/>
      <c r="I40" s="31"/>
      <c r="J40" s="130"/>
      <c r="K40" s="31"/>
      <c r="L40" s="31">
        <f t="shared" si="0"/>
        <v>0</v>
      </c>
      <c r="M40" s="32">
        <f t="shared" si="1"/>
        <v>0</v>
      </c>
      <c r="N40" s="33"/>
      <c r="O40" s="33"/>
      <c r="P40" s="33"/>
    </row>
    <row r="41" spans="1:16" ht="60.75" x14ac:dyDescent="0.25">
      <c r="A41" s="26">
        <v>25</v>
      </c>
      <c r="B41" s="61" t="s">
        <v>1203</v>
      </c>
      <c r="C41" s="61">
        <v>10</v>
      </c>
      <c r="D41" s="61" t="s">
        <v>2</v>
      </c>
      <c r="E41" s="27" t="s">
        <v>790</v>
      </c>
      <c r="F41" s="29"/>
      <c r="G41" s="30"/>
      <c r="H41" s="31"/>
      <c r="I41" s="31"/>
      <c r="J41" s="130"/>
      <c r="K41" s="31"/>
      <c r="L41" s="31">
        <f t="shared" si="0"/>
        <v>0</v>
      </c>
      <c r="M41" s="32">
        <f t="shared" si="1"/>
        <v>0</v>
      </c>
      <c r="N41" s="33"/>
      <c r="O41" s="33"/>
      <c r="P41" s="33"/>
    </row>
    <row r="42" spans="1:16" ht="224.25" customHeight="1" x14ac:dyDescent="0.25">
      <c r="A42" s="26">
        <v>26</v>
      </c>
      <c r="B42" s="61" t="s">
        <v>1204</v>
      </c>
      <c r="C42" s="61">
        <v>10</v>
      </c>
      <c r="D42" s="61" t="s">
        <v>44</v>
      </c>
      <c r="E42" s="27" t="s">
        <v>790</v>
      </c>
      <c r="F42" s="29"/>
      <c r="G42" s="30"/>
      <c r="H42" s="31"/>
      <c r="I42" s="31"/>
      <c r="J42" s="130"/>
      <c r="K42" s="31"/>
      <c r="L42" s="31">
        <f t="shared" si="0"/>
        <v>0</v>
      </c>
      <c r="M42" s="32">
        <f t="shared" si="1"/>
        <v>0</v>
      </c>
      <c r="N42" s="33"/>
      <c r="O42" s="33"/>
      <c r="P42" s="33"/>
    </row>
    <row r="43" spans="1:16" ht="228.75" customHeight="1" x14ac:dyDescent="0.25">
      <c r="A43" s="26">
        <v>27</v>
      </c>
      <c r="B43" s="61" t="s">
        <v>1205</v>
      </c>
      <c r="C43" s="61">
        <v>10</v>
      </c>
      <c r="D43" s="61" t="s">
        <v>44</v>
      </c>
      <c r="E43" s="27" t="s">
        <v>790</v>
      </c>
      <c r="F43" s="29"/>
      <c r="G43" s="30"/>
      <c r="H43" s="31"/>
      <c r="I43" s="31"/>
      <c r="J43" s="130"/>
      <c r="K43" s="31"/>
      <c r="L43" s="31">
        <f t="shared" si="0"/>
        <v>0</v>
      </c>
      <c r="M43" s="32">
        <f t="shared" si="1"/>
        <v>0</v>
      </c>
      <c r="N43" s="33"/>
      <c r="O43" s="33"/>
      <c r="P43" s="33"/>
    </row>
    <row r="44" spans="1:16" ht="121.5" customHeight="1" x14ac:dyDescent="0.25">
      <c r="A44" s="26">
        <v>28</v>
      </c>
      <c r="B44" s="61" t="s">
        <v>809</v>
      </c>
      <c r="C44" s="61">
        <v>25</v>
      </c>
      <c r="D44" s="61" t="s">
        <v>44</v>
      </c>
      <c r="E44" s="27" t="s">
        <v>790</v>
      </c>
      <c r="F44" s="29"/>
      <c r="G44" s="30"/>
      <c r="H44" s="31"/>
      <c r="I44" s="31"/>
      <c r="J44" s="130"/>
      <c r="K44" s="31"/>
      <c r="L44" s="31">
        <f t="shared" si="0"/>
        <v>0</v>
      </c>
      <c r="M44" s="32">
        <f t="shared" si="1"/>
        <v>0</v>
      </c>
      <c r="N44" s="33"/>
      <c r="O44" s="33"/>
      <c r="P44" s="33"/>
    </row>
    <row r="45" spans="1:16" ht="24.75" x14ac:dyDescent="0.25">
      <c r="A45" s="26">
        <v>29</v>
      </c>
      <c r="B45" s="61" t="s">
        <v>810</v>
      </c>
      <c r="C45" s="61">
        <v>10</v>
      </c>
      <c r="D45" s="61" t="s">
        <v>44</v>
      </c>
      <c r="E45" s="27" t="s">
        <v>790</v>
      </c>
      <c r="F45" s="29"/>
      <c r="G45" s="30"/>
      <c r="H45" s="31"/>
      <c r="I45" s="31"/>
      <c r="J45" s="130"/>
      <c r="K45" s="31"/>
      <c r="L45" s="31">
        <f t="shared" si="0"/>
        <v>0</v>
      </c>
      <c r="M45" s="32">
        <f t="shared" si="1"/>
        <v>0</v>
      </c>
      <c r="N45" s="33"/>
      <c r="O45" s="33"/>
      <c r="P45" s="33"/>
    </row>
    <row r="46" spans="1:16" ht="269.25" customHeight="1" x14ac:dyDescent="0.25">
      <c r="A46" s="26">
        <v>30</v>
      </c>
      <c r="B46" s="61" t="s">
        <v>811</v>
      </c>
      <c r="C46" s="61">
        <v>10</v>
      </c>
      <c r="D46" s="61" t="s">
        <v>44</v>
      </c>
      <c r="E46" s="27" t="s">
        <v>790</v>
      </c>
      <c r="F46" s="29"/>
      <c r="G46" s="30"/>
      <c r="H46" s="31"/>
      <c r="I46" s="31"/>
      <c r="J46" s="130"/>
      <c r="K46" s="31"/>
      <c r="L46" s="31">
        <f t="shared" si="0"/>
        <v>0</v>
      </c>
      <c r="M46" s="32">
        <f t="shared" si="1"/>
        <v>0</v>
      </c>
      <c r="N46" s="33"/>
      <c r="O46" s="33"/>
      <c r="P46" s="33"/>
    </row>
    <row r="47" spans="1:16" ht="168" customHeight="1" x14ac:dyDescent="0.25">
      <c r="A47" s="26">
        <v>31</v>
      </c>
      <c r="B47" s="61" t="s">
        <v>812</v>
      </c>
      <c r="C47" s="61">
        <v>20</v>
      </c>
      <c r="D47" s="61" t="s">
        <v>44</v>
      </c>
      <c r="E47" s="27" t="s">
        <v>790</v>
      </c>
      <c r="F47" s="29"/>
      <c r="G47" s="30"/>
      <c r="H47" s="31"/>
      <c r="I47" s="31"/>
      <c r="J47" s="130"/>
      <c r="K47" s="31"/>
      <c r="L47" s="31">
        <f t="shared" si="0"/>
        <v>0</v>
      </c>
      <c r="M47" s="32">
        <f t="shared" si="1"/>
        <v>0</v>
      </c>
      <c r="N47" s="33"/>
      <c r="O47" s="33"/>
      <c r="P47" s="33"/>
    </row>
    <row r="48" spans="1:16" ht="195" customHeight="1" x14ac:dyDescent="0.25">
      <c r="A48" s="26">
        <v>32</v>
      </c>
      <c r="B48" s="61" t="s">
        <v>813</v>
      </c>
      <c r="C48" s="61">
        <v>20</v>
      </c>
      <c r="D48" s="61" t="s">
        <v>44</v>
      </c>
      <c r="E48" s="27" t="s">
        <v>790</v>
      </c>
      <c r="F48" s="29"/>
      <c r="G48" s="30"/>
      <c r="H48" s="31"/>
      <c r="I48" s="31"/>
      <c r="J48" s="130"/>
      <c r="K48" s="31"/>
      <c r="L48" s="31">
        <f t="shared" si="0"/>
        <v>0</v>
      </c>
      <c r="M48" s="32">
        <f t="shared" si="1"/>
        <v>0</v>
      </c>
      <c r="N48" s="33"/>
      <c r="O48" s="33"/>
      <c r="P48" s="33"/>
    </row>
    <row r="49" spans="1:16" ht="144.75" x14ac:dyDescent="0.25">
      <c r="A49" s="26">
        <v>33</v>
      </c>
      <c r="B49" s="61" t="s">
        <v>814</v>
      </c>
      <c r="C49" s="61">
        <v>20</v>
      </c>
      <c r="D49" s="61" t="s">
        <v>44</v>
      </c>
      <c r="E49" s="27" t="s">
        <v>790</v>
      </c>
      <c r="F49" s="29"/>
      <c r="G49" s="30"/>
      <c r="H49" s="31"/>
      <c r="I49" s="31"/>
      <c r="J49" s="130"/>
      <c r="K49" s="31"/>
      <c r="L49" s="31">
        <f t="shared" si="0"/>
        <v>0</v>
      </c>
      <c r="M49" s="32">
        <f t="shared" si="1"/>
        <v>0</v>
      </c>
      <c r="N49" s="33"/>
      <c r="O49" s="33"/>
      <c r="P49" s="33"/>
    </row>
    <row r="50" spans="1:16" ht="132.75" x14ac:dyDescent="0.25">
      <c r="A50" s="26">
        <v>34</v>
      </c>
      <c r="B50" s="61" t="s">
        <v>815</v>
      </c>
      <c r="C50" s="61">
        <v>20</v>
      </c>
      <c r="D50" s="61" t="s">
        <v>550</v>
      </c>
      <c r="E50" s="27" t="s">
        <v>790</v>
      </c>
      <c r="F50" s="29"/>
      <c r="G50" s="30"/>
      <c r="H50" s="31"/>
      <c r="I50" s="31"/>
      <c r="J50" s="130"/>
      <c r="K50" s="31"/>
      <c r="L50" s="31">
        <f t="shared" si="0"/>
        <v>0</v>
      </c>
      <c r="M50" s="32">
        <f t="shared" si="1"/>
        <v>0</v>
      </c>
      <c r="N50" s="33"/>
      <c r="O50" s="33"/>
      <c r="P50" s="33"/>
    </row>
    <row r="51" spans="1:16" ht="132.75" x14ac:dyDescent="0.25">
      <c r="A51" s="26">
        <v>35</v>
      </c>
      <c r="B51" s="61" t="s">
        <v>816</v>
      </c>
      <c r="C51" s="61">
        <v>50</v>
      </c>
      <c r="D51" s="61" t="s">
        <v>44</v>
      </c>
      <c r="E51" s="27" t="s">
        <v>790</v>
      </c>
      <c r="F51" s="29"/>
      <c r="G51" s="30"/>
      <c r="H51" s="31"/>
      <c r="I51" s="31"/>
      <c r="J51" s="130"/>
      <c r="K51" s="31"/>
      <c r="L51" s="31">
        <f t="shared" si="0"/>
        <v>0</v>
      </c>
      <c r="M51" s="32">
        <f t="shared" si="1"/>
        <v>0</v>
      </c>
      <c r="N51" s="33"/>
      <c r="O51" s="33"/>
      <c r="P51" s="33"/>
    </row>
    <row r="52" spans="1:16" ht="120.75" x14ac:dyDescent="0.25">
      <c r="A52" s="26">
        <v>36</v>
      </c>
      <c r="B52" s="61" t="s">
        <v>817</v>
      </c>
      <c r="C52" s="61">
        <v>50</v>
      </c>
      <c r="D52" s="61" t="s">
        <v>44</v>
      </c>
      <c r="E52" s="27" t="s">
        <v>790</v>
      </c>
      <c r="F52" s="29"/>
      <c r="G52" s="30"/>
      <c r="H52" s="31"/>
      <c r="I52" s="31"/>
      <c r="J52" s="130"/>
      <c r="K52" s="31"/>
      <c r="L52" s="31">
        <f t="shared" si="0"/>
        <v>0</v>
      </c>
      <c r="M52" s="32">
        <f t="shared" si="1"/>
        <v>0</v>
      </c>
      <c r="N52" s="33"/>
      <c r="O52" s="33"/>
      <c r="P52" s="33"/>
    </row>
    <row r="53" spans="1:16" ht="199.5" customHeight="1" x14ac:dyDescent="0.25">
      <c r="A53" s="26">
        <v>37</v>
      </c>
      <c r="B53" s="61" t="s">
        <v>818</v>
      </c>
      <c r="C53" s="61">
        <v>70</v>
      </c>
      <c r="D53" s="61" t="s">
        <v>44</v>
      </c>
      <c r="E53" s="27" t="s">
        <v>790</v>
      </c>
      <c r="F53" s="29"/>
      <c r="G53" s="30"/>
      <c r="H53" s="31"/>
      <c r="I53" s="31"/>
      <c r="J53" s="130"/>
      <c r="K53" s="31"/>
      <c r="L53" s="31">
        <f t="shared" si="0"/>
        <v>0</v>
      </c>
      <c r="M53" s="32">
        <f t="shared" si="1"/>
        <v>0</v>
      </c>
      <c r="N53" s="33"/>
      <c r="O53" s="33"/>
      <c r="P53" s="33"/>
    </row>
    <row r="54" spans="1:16" ht="144.75" x14ac:dyDescent="0.25">
      <c r="A54" s="26">
        <v>38</v>
      </c>
      <c r="B54" s="61" t="s">
        <v>819</v>
      </c>
      <c r="C54" s="61">
        <v>120</v>
      </c>
      <c r="D54" s="61" t="s">
        <v>44</v>
      </c>
      <c r="E54" s="27" t="s">
        <v>790</v>
      </c>
      <c r="F54" s="29"/>
      <c r="G54" s="30"/>
      <c r="H54" s="31"/>
      <c r="I54" s="31"/>
      <c r="J54" s="130"/>
      <c r="K54" s="31"/>
      <c r="L54" s="31">
        <f t="shared" si="0"/>
        <v>0</v>
      </c>
      <c r="M54" s="32">
        <f t="shared" si="1"/>
        <v>0</v>
      </c>
      <c r="N54" s="33"/>
      <c r="O54" s="33"/>
      <c r="P54" s="33"/>
    </row>
    <row r="55" spans="1:16" ht="180.75" x14ac:dyDescent="0.25">
      <c r="A55" s="26">
        <v>39</v>
      </c>
      <c r="B55" s="61" t="s">
        <v>820</v>
      </c>
      <c r="C55" s="61">
        <v>30</v>
      </c>
      <c r="D55" s="61" t="s">
        <v>798</v>
      </c>
      <c r="E55" s="27" t="s">
        <v>790</v>
      </c>
      <c r="F55" s="29"/>
      <c r="G55" s="30"/>
      <c r="H55" s="31"/>
      <c r="I55" s="31"/>
      <c r="J55" s="130"/>
      <c r="K55" s="31"/>
      <c r="L55" s="31">
        <f t="shared" si="0"/>
        <v>0</v>
      </c>
      <c r="M55" s="32">
        <f t="shared" si="1"/>
        <v>0</v>
      </c>
      <c r="N55" s="33"/>
      <c r="O55" s="33"/>
      <c r="P55" s="33"/>
    </row>
    <row r="56" spans="1:16" ht="183" customHeight="1" x14ac:dyDescent="0.25">
      <c r="A56" s="26">
        <v>40</v>
      </c>
      <c r="B56" s="61" t="s">
        <v>821</v>
      </c>
      <c r="C56" s="61">
        <v>200</v>
      </c>
      <c r="D56" s="61" t="s">
        <v>822</v>
      </c>
      <c r="E56" s="27" t="s">
        <v>790</v>
      </c>
      <c r="F56" s="29"/>
      <c r="G56" s="30"/>
      <c r="H56" s="31"/>
      <c r="I56" s="31"/>
      <c r="J56" s="130"/>
      <c r="K56" s="31"/>
      <c r="L56" s="31">
        <f t="shared" si="0"/>
        <v>0</v>
      </c>
      <c r="M56" s="32">
        <f t="shared" si="1"/>
        <v>0</v>
      </c>
      <c r="N56" s="33"/>
      <c r="O56" s="33"/>
      <c r="P56" s="33"/>
    </row>
    <row r="57" spans="1:16" ht="187.5" customHeight="1" x14ac:dyDescent="0.25">
      <c r="A57" s="26">
        <v>41</v>
      </c>
      <c r="B57" s="61" t="s">
        <v>823</v>
      </c>
      <c r="C57" s="61">
        <v>10</v>
      </c>
      <c r="D57" s="61" t="s">
        <v>44</v>
      </c>
      <c r="E57" s="27" t="s">
        <v>790</v>
      </c>
      <c r="F57" s="29"/>
      <c r="G57" s="30"/>
      <c r="H57" s="31"/>
      <c r="I57" s="31"/>
      <c r="J57" s="130"/>
      <c r="K57" s="31"/>
      <c r="L57" s="31">
        <f t="shared" si="0"/>
        <v>0</v>
      </c>
      <c r="M57" s="32">
        <f t="shared" si="1"/>
        <v>0</v>
      </c>
      <c r="N57" s="33"/>
      <c r="O57" s="33"/>
      <c r="P57" s="33"/>
    </row>
    <row r="58" spans="1:16" ht="134.25" customHeight="1" x14ac:dyDescent="0.25">
      <c r="A58" s="26">
        <v>42</v>
      </c>
      <c r="B58" s="61" t="s">
        <v>1206</v>
      </c>
      <c r="C58" s="61">
        <v>400</v>
      </c>
      <c r="D58" s="61" t="s">
        <v>44</v>
      </c>
      <c r="E58" s="27" t="s">
        <v>790</v>
      </c>
      <c r="F58" s="29"/>
      <c r="G58" s="30"/>
      <c r="H58" s="31"/>
      <c r="I58" s="31"/>
      <c r="J58" s="130"/>
      <c r="K58" s="31"/>
      <c r="L58" s="31">
        <f t="shared" si="0"/>
        <v>0</v>
      </c>
      <c r="M58" s="32">
        <f t="shared" si="1"/>
        <v>0</v>
      </c>
      <c r="N58" s="33"/>
      <c r="O58" s="33"/>
      <c r="P58" s="33"/>
    </row>
    <row r="59" spans="1:16" x14ac:dyDescent="0.25">
      <c r="A59" s="26"/>
      <c r="B59" s="37" t="s">
        <v>1153</v>
      </c>
      <c r="C59" s="37"/>
      <c r="D59" s="37"/>
      <c r="E59" s="37"/>
      <c r="F59" s="37"/>
      <c r="G59" s="37"/>
      <c r="H59" s="37"/>
      <c r="I59" s="37"/>
      <c r="J59" s="37"/>
      <c r="K59" s="132"/>
      <c r="L59" s="38">
        <f>SUM(L17:L58)</f>
        <v>0</v>
      </c>
      <c r="M59" s="38">
        <f>SUM(M17:M58)</f>
        <v>0</v>
      </c>
    </row>
    <row r="61" spans="1:16" x14ac:dyDescent="0.25">
      <c r="E61" t="s">
        <v>3</v>
      </c>
      <c r="G61" t="s">
        <v>555</v>
      </c>
      <c r="K61"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58" xr:uid="{00000000-0002-0000-0F00-000000000000}"/>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26"/>
  <sheetViews>
    <sheetView topLeftCell="A19" workbookViewId="0">
      <selection sqref="A1:I7"/>
    </sheetView>
  </sheetViews>
  <sheetFormatPr defaultRowHeight="15" x14ac:dyDescent="0.25"/>
  <cols>
    <col min="1" max="1" width="13" customWidth="1"/>
    <col min="2" max="2" width="36" customWidth="1"/>
    <col min="5" max="5" width="12.140625" customWidth="1"/>
    <col min="6" max="6" width="11.57031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7" t="s">
        <v>1175</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632</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1133</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67.5" customHeight="1" x14ac:dyDescent="0.25">
      <c r="A17" s="26">
        <v>1</v>
      </c>
      <c r="B17" s="27" t="s">
        <v>35</v>
      </c>
      <c r="C17" s="28">
        <v>50</v>
      </c>
      <c r="D17" s="27" t="s">
        <v>36</v>
      </c>
      <c r="E17" s="27" t="s">
        <v>1142</v>
      </c>
      <c r="F17" s="29"/>
      <c r="G17" s="30"/>
      <c r="H17" s="31"/>
      <c r="I17" s="31"/>
      <c r="J17" s="130"/>
      <c r="K17" s="31"/>
      <c r="L17" s="31">
        <f>C17*I17</f>
        <v>0</v>
      </c>
      <c r="M17" s="32">
        <f>C17*K17</f>
        <v>0</v>
      </c>
      <c r="N17" s="33"/>
      <c r="O17" s="33"/>
      <c r="P17" s="33"/>
    </row>
    <row r="18" spans="1:16" ht="59.25" customHeight="1" x14ac:dyDescent="0.25">
      <c r="A18" s="26">
        <v>2</v>
      </c>
      <c r="B18" s="27" t="s">
        <v>37</v>
      </c>
      <c r="C18" s="28">
        <v>10</v>
      </c>
      <c r="D18" s="27" t="s">
        <v>36</v>
      </c>
      <c r="E18" s="27" t="s">
        <v>1142</v>
      </c>
      <c r="F18" s="29"/>
      <c r="G18" s="30"/>
      <c r="H18" s="31"/>
      <c r="I18" s="31"/>
      <c r="J18" s="130"/>
      <c r="K18" s="31"/>
      <c r="L18" s="31">
        <f t="shared" ref="L18:L23" si="0">C18*I18</f>
        <v>0</v>
      </c>
      <c r="M18" s="32">
        <f t="shared" ref="M18:M23" si="1">C18*K18</f>
        <v>0</v>
      </c>
      <c r="N18" s="33"/>
      <c r="O18" s="33"/>
      <c r="P18" s="33"/>
    </row>
    <row r="19" spans="1:16" ht="60.75" x14ac:dyDescent="0.25">
      <c r="A19" s="26">
        <v>3</v>
      </c>
      <c r="B19" s="27" t="s">
        <v>38</v>
      </c>
      <c r="C19" s="28">
        <v>10</v>
      </c>
      <c r="D19" s="27" t="s">
        <v>36</v>
      </c>
      <c r="E19" s="27" t="s">
        <v>1142</v>
      </c>
      <c r="F19" s="29"/>
      <c r="G19" s="30"/>
      <c r="H19" s="31"/>
      <c r="I19" s="31"/>
      <c r="J19" s="130"/>
      <c r="K19" s="31"/>
      <c r="L19" s="31">
        <f t="shared" si="0"/>
        <v>0</v>
      </c>
      <c r="M19" s="32">
        <f t="shared" si="1"/>
        <v>0</v>
      </c>
      <c r="N19" s="33"/>
      <c r="O19" s="33"/>
      <c r="P19" s="33"/>
    </row>
    <row r="20" spans="1:16" ht="61.5" customHeight="1" x14ac:dyDescent="0.25">
      <c r="A20" s="26">
        <v>4</v>
      </c>
      <c r="B20" s="27" t="s">
        <v>39</v>
      </c>
      <c r="C20" s="28">
        <v>10</v>
      </c>
      <c r="D20" s="27" t="s">
        <v>36</v>
      </c>
      <c r="E20" s="27" t="s">
        <v>1142</v>
      </c>
      <c r="F20" s="29"/>
      <c r="G20" s="30"/>
      <c r="H20" s="31"/>
      <c r="I20" s="31"/>
      <c r="J20" s="130"/>
      <c r="K20" s="31"/>
      <c r="L20" s="31">
        <f t="shared" si="0"/>
        <v>0</v>
      </c>
      <c r="M20" s="32">
        <f t="shared" si="1"/>
        <v>0</v>
      </c>
      <c r="N20" s="33"/>
      <c r="O20" s="33"/>
      <c r="P20" s="33"/>
    </row>
    <row r="21" spans="1:16" ht="67.5" customHeight="1" x14ac:dyDescent="0.25">
      <c r="A21" s="26">
        <v>5</v>
      </c>
      <c r="B21" s="27" t="s">
        <v>40</v>
      </c>
      <c r="C21" s="28">
        <v>10</v>
      </c>
      <c r="D21" s="27" t="s">
        <v>36</v>
      </c>
      <c r="E21" s="27" t="s">
        <v>1142</v>
      </c>
      <c r="F21" s="29"/>
      <c r="G21" s="30"/>
      <c r="H21" s="31"/>
      <c r="I21" s="31"/>
      <c r="J21" s="130"/>
      <c r="K21" s="31"/>
      <c r="L21" s="31">
        <f t="shared" si="0"/>
        <v>0</v>
      </c>
      <c r="M21" s="32">
        <f t="shared" si="1"/>
        <v>0</v>
      </c>
      <c r="N21" s="33"/>
      <c r="O21" s="33"/>
      <c r="P21" s="33"/>
    </row>
    <row r="22" spans="1:16" ht="60.75" x14ac:dyDescent="0.25">
      <c r="A22" s="26">
        <v>6</v>
      </c>
      <c r="B22" s="27" t="s">
        <v>41</v>
      </c>
      <c r="C22" s="28">
        <v>10</v>
      </c>
      <c r="D22" s="27" t="s">
        <v>36</v>
      </c>
      <c r="E22" s="27" t="s">
        <v>1142</v>
      </c>
      <c r="F22" s="29"/>
      <c r="G22" s="30"/>
      <c r="H22" s="31"/>
      <c r="I22" s="31"/>
      <c r="J22" s="130"/>
      <c r="K22" s="31"/>
      <c r="L22" s="31">
        <f t="shared" si="0"/>
        <v>0</v>
      </c>
      <c r="M22" s="32">
        <f t="shared" si="1"/>
        <v>0</v>
      </c>
      <c r="N22" s="33"/>
      <c r="O22" s="33"/>
      <c r="P22" s="33"/>
    </row>
    <row r="23" spans="1:16" ht="74.25" customHeight="1" x14ac:dyDescent="0.25">
      <c r="A23" s="26">
        <v>7</v>
      </c>
      <c r="B23" s="27" t="s">
        <v>42</v>
      </c>
      <c r="C23" s="28">
        <v>10</v>
      </c>
      <c r="D23" s="27" t="s">
        <v>36</v>
      </c>
      <c r="E23" s="27" t="s">
        <v>1142</v>
      </c>
      <c r="F23" s="29"/>
      <c r="G23" s="30"/>
      <c r="H23" s="31"/>
      <c r="I23" s="31"/>
      <c r="J23" s="130"/>
      <c r="K23" s="31"/>
      <c r="L23" s="31">
        <f t="shared" si="0"/>
        <v>0</v>
      </c>
      <c r="M23" s="32">
        <f t="shared" si="1"/>
        <v>0</v>
      </c>
      <c r="N23" s="33"/>
      <c r="O23" s="33"/>
      <c r="P23" s="33"/>
    </row>
    <row r="24" spans="1:16" x14ac:dyDescent="0.25">
      <c r="A24" s="26"/>
      <c r="B24" s="37" t="s">
        <v>1153</v>
      </c>
      <c r="C24" s="37"/>
      <c r="D24" s="37"/>
      <c r="E24" s="37"/>
      <c r="F24" s="37"/>
      <c r="G24" s="37"/>
      <c r="H24" s="37"/>
      <c r="I24" s="37"/>
      <c r="J24" s="37"/>
      <c r="K24" s="132"/>
      <c r="L24" s="38">
        <f>SUM(L17:L23)</f>
        <v>0</v>
      </c>
      <c r="M24" s="38">
        <f>SUM(M17:M23)</f>
        <v>0</v>
      </c>
    </row>
    <row r="26" spans="1:16" x14ac:dyDescent="0.25">
      <c r="E26" t="s">
        <v>3</v>
      </c>
      <c r="G26" t="s">
        <v>555</v>
      </c>
      <c r="K26"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3" xr:uid="{00000000-0002-0000-1000-000000000000}"/>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58"/>
  <sheetViews>
    <sheetView topLeftCell="A39" workbookViewId="0">
      <selection activeCell="A44" sqref="A44"/>
    </sheetView>
  </sheetViews>
  <sheetFormatPr defaultRowHeight="15" x14ac:dyDescent="0.25"/>
  <cols>
    <col min="1" max="1" width="13" customWidth="1"/>
    <col min="2" max="2" width="36" customWidth="1"/>
    <col min="5" max="5" width="12.140625" customWidth="1"/>
    <col min="6" max="6" width="11.57031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7" t="s">
        <v>1176</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632</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1134</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67.5" customHeight="1" x14ac:dyDescent="0.25">
      <c r="A17" s="26">
        <v>1</v>
      </c>
      <c r="B17" s="27" t="s">
        <v>4</v>
      </c>
      <c r="C17" s="28">
        <v>500</v>
      </c>
      <c r="D17" s="27" t="s">
        <v>0</v>
      </c>
      <c r="E17" s="27" t="s">
        <v>1143</v>
      </c>
      <c r="F17" s="29"/>
      <c r="G17" s="30"/>
      <c r="H17" s="31"/>
      <c r="I17" s="31"/>
      <c r="J17" s="130"/>
      <c r="K17" s="31"/>
      <c r="L17" s="31">
        <f>C17*I17</f>
        <v>0</v>
      </c>
      <c r="M17" s="32">
        <f>C17*K17</f>
        <v>0</v>
      </c>
      <c r="N17" s="33"/>
      <c r="O17" s="33"/>
      <c r="P17" s="33"/>
    </row>
    <row r="18" spans="1:16" ht="67.5" customHeight="1" x14ac:dyDescent="0.25">
      <c r="A18" s="26">
        <v>2</v>
      </c>
      <c r="B18" s="27" t="s">
        <v>5</v>
      </c>
      <c r="C18" s="28">
        <v>4000</v>
      </c>
      <c r="D18" s="27" t="s">
        <v>0</v>
      </c>
      <c r="E18" s="27" t="s">
        <v>1143</v>
      </c>
      <c r="F18" s="29"/>
      <c r="G18" s="30"/>
      <c r="H18" s="31"/>
      <c r="I18" s="31"/>
      <c r="J18" s="130"/>
      <c r="K18" s="31"/>
      <c r="L18" s="31">
        <f t="shared" ref="L18:L55" si="0">C18*I18</f>
        <v>0</v>
      </c>
      <c r="M18" s="32">
        <f t="shared" ref="M18:M55" si="1">C18*K18</f>
        <v>0</v>
      </c>
      <c r="N18" s="33"/>
      <c r="O18" s="33"/>
      <c r="P18" s="33"/>
    </row>
    <row r="19" spans="1:16" ht="67.5" customHeight="1" x14ac:dyDescent="0.25">
      <c r="A19" s="26">
        <v>3</v>
      </c>
      <c r="B19" s="27" t="s">
        <v>6</v>
      </c>
      <c r="C19" s="28">
        <v>1</v>
      </c>
      <c r="D19" s="27" t="s">
        <v>0</v>
      </c>
      <c r="E19" s="27" t="s">
        <v>1143</v>
      </c>
      <c r="F19" s="29"/>
      <c r="G19" s="30"/>
      <c r="H19" s="31"/>
      <c r="I19" s="31"/>
      <c r="J19" s="130"/>
      <c r="K19" s="31"/>
      <c r="L19" s="31">
        <f t="shared" si="0"/>
        <v>0</v>
      </c>
      <c r="M19" s="32">
        <f t="shared" si="1"/>
        <v>0</v>
      </c>
      <c r="N19" s="33"/>
      <c r="O19" s="33"/>
      <c r="P19" s="33"/>
    </row>
    <row r="20" spans="1:16" ht="67.5" customHeight="1" x14ac:dyDescent="0.25">
      <c r="A20" s="26">
        <v>4</v>
      </c>
      <c r="B20" s="27" t="s">
        <v>7</v>
      </c>
      <c r="C20" s="28">
        <v>2</v>
      </c>
      <c r="D20" s="27" t="s">
        <v>2</v>
      </c>
      <c r="E20" s="27" t="s">
        <v>1143</v>
      </c>
      <c r="F20" s="29"/>
      <c r="G20" s="30"/>
      <c r="H20" s="31"/>
      <c r="I20" s="31"/>
      <c r="J20" s="130"/>
      <c r="K20" s="31"/>
      <c r="L20" s="31">
        <f t="shared" si="0"/>
        <v>0</v>
      </c>
      <c r="M20" s="32">
        <f t="shared" si="1"/>
        <v>0</v>
      </c>
      <c r="N20" s="33"/>
      <c r="O20" s="33"/>
      <c r="P20" s="33"/>
    </row>
    <row r="21" spans="1:16" ht="67.5" customHeight="1" x14ac:dyDescent="0.25">
      <c r="A21" s="26">
        <v>5</v>
      </c>
      <c r="B21" s="27" t="s">
        <v>1229</v>
      </c>
      <c r="C21" s="28">
        <v>1500</v>
      </c>
      <c r="D21" s="27" t="s">
        <v>0</v>
      </c>
      <c r="E21" s="27" t="s">
        <v>1143</v>
      </c>
      <c r="F21" s="29"/>
      <c r="G21" s="30"/>
      <c r="H21" s="31"/>
      <c r="I21" s="31"/>
      <c r="J21" s="130"/>
      <c r="K21" s="31"/>
      <c r="L21" s="31">
        <f t="shared" si="0"/>
        <v>0</v>
      </c>
      <c r="M21" s="32">
        <f t="shared" si="1"/>
        <v>0</v>
      </c>
      <c r="N21" s="33"/>
      <c r="O21" s="33"/>
      <c r="P21" s="33"/>
    </row>
    <row r="22" spans="1:16" ht="67.5" customHeight="1" x14ac:dyDescent="0.25">
      <c r="A22" s="26">
        <v>6</v>
      </c>
      <c r="B22" s="27" t="s">
        <v>8</v>
      </c>
      <c r="C22" s="28">
        <v>2</v>
      </c>
      <c r="D22" s="27" t="s">
        <v>0</v>
      </c>
      <c r="E22" s="27" t="s">
        <v>1143</v>
      </c>
      <c r="F22" s="29"/>
      <c r="G22" s="30"/>
      <c r="H22" s="31"/>
      <c r="I22" s="31"/>
      <c r="J22" s="130"/>
      <c r="K22" s="31"/>
      <c r="L22" s="31">
        <f t="shared" si="0"/>
        <v>0</v>
      </c>
      <c r="M22" s="32">
        <f t="shared" si="1"/>
        <v>0</v>
      </c>
      <c r="N22" s="33"/>
      <c r="O22" s="33"/>
      <c r="P22" s="33"/>
    </row>
    <row r="23" spans="1:16" ht="67.5" customHeight="1" x14ac:dyDescent="0.25">
      <c r="A23" s="26">
        <v>7</v>
      </c>
      <c r="B23" s="27" t="s">
        <v>9</v>
      </c>
      <c r="C23" s="28">
        <v>1500</v>
      </c>
      <c r="D23" s="27" t="s">
        <v>0</v>
      </c>
      <c r="E23" s="27" t="s">
        <v>1143</v>
      </c>
      <c r="F23" s="29"/>
      <c r="G23" s="30"/>
      <c r="H23" s="31"/>
      <c r="I23" s="31"/>
      <c r="J23" s="130"/>
      <c r="K23" s="31"/>
      <c r="L23" s="31">
        <f t="shared" si="0"/>
        <v>0</v>
      </c>
      <c r="M23" s="32">
        <f t="shared" si="1"/>
        <v>0</v>
      </c>
      <c r="N23" s="33"/>
      <c r="O23" s="33"/>
      <c r="P23" s="33"/>
    </row>
    <row r="24" spans="1:16" ht="67.5" customHeight="1" x14ac:dyDescent="0.25">
      <c r="A24" s="26">
        <v>8</v>
      </c>
      <c r="B24" s="27" t="s">
        <v>1230</v>
      </c>
      <c r="C24" s="28">
        <v>595</v>
      </c>
      <c r="D24" s="27" t="s">
        <v>0</v>
      </c>
      <c r="E24" s="27" t="s">
        <v>1143</v>
      </c>
      <c r="F24" s="29"/>
      <c r="G24" s="30"/>
      <c r="H24" s="31"/>
      <c r="I24" s="31"/>
      <c r="J24" s="130"/>
      <c r="K24" s="31"/>
      <c r="L24" s="31">
        <f t="shared" si="0"/>
        <v>0</v>
      </c>
      <c r="M24" s="32">
        <f t="shared" si="1"/>
        <v>0</v>
      </c>
      <c r="N24" s="33"/>
      <c r="O24" s="33"/>
      <c r="P24" s="33"/>
    </row>
    <row r="25" spans="1:16" ht="67.5" customHeight="1" x14ac:dyDescent="0.25">
      <c r="A25" s="26">
        <v>9</v>
      </c>
      <c r="B25" s="27" t="s">
        <v>1231</v>
      </c>
      <c r="C25" s="28">
        <v>30</v>
      </c>
      <c r="D25" s="27" t="s">
        <v>0</v>
      </c>
      <c r="E25" s="27" t="s">
        <v>1143</v>
      </c>
      <c r="F25" s="29"/>
      <c r="G25" s="30"/>
      <c r="H25" s="31"/>
      <c r="I25" s="31"/>
      <c r="J25" s="130"/>
      <c r="K25" s="31"/>
      <c r="L25" s="31">
        <f t="shared" si="0"/>
        <v>0</v>
      </c>
      <c r="M25" s="32">
        <f t="shared" si="1"/>
        <v>0</v>
      </c>
      <c r="N25" s="33"/>
      <c r="O25" s="33"/>
      <c r="P25" s="33"/>
    </row>
    <row r="26" spans="1:16" ht="67.5" customHeight="1" x14ac:dyDescent="0.25">
      <c r="A26" s="26">
        <v>10</v>
      </c>
      <c r="B26" s="27" t="s">
        <v>10</v>
      </c>
      <c r="C26" s="28">
        <v>1000</v>
      </c>
      <c r="D26" s="27" t="s">
        <v>0</v>
      </c>
      <c r="E26" s="27" t="s">
        <v>1143</v>
      </c>
      <c r="F26" s="29"/>
      <c r="G26" s="30"/>
      <c r="H26" s="31"/>
      <c r="I26" s="31"/>
      <c r="J26" s="130"/>
      <c r="K26" s="31"/>
      <c r="L26" s="31">
        <f t="shared" si="0"/>
        <v>0</v>
      </c>
      <c r="M26" s="32">
        <f t="shared" si="1"/>
        <v>0</v>
      </c>
      <c r="N26" s="33"/>
      <c r="O26" s="33"/>
      <c r="P26" s="33"/>
    </row>
    <row r="27" spans="1:16" ht="67.5" customHeight="1" x14ac:dyDescent="0.25">
      <c r="A27" s="26">
        <v>11</v>
      </c>
      <c r="B27" s="27" t="s">
        <v>11</v>
      </c>
      <c r="C27" s="28">
        <v>300</v>
      </c>
      <c r="D27" s="27" t="s">
        <v>0</v>
      </c>
      <c r="E27" s="27" t="s">
        <v>1143</v>
      </c>
      <c r="F27" s="29"/>
      <c r="G27" s="30"/>
      <c r="H27" s="31"/>
      <c r="I27" s="31"/>
      <c r="J27" s="130"/>
      <c r="K27" s="31"/>
      <c r="L27" s="31">
        <f t="shared" si="0"/>
        <v>0</v>
      </c>
      <c r="M27" s="32">
        <f t="shared" si="1"/>
        <v>0</v>
      </c>
      <c r="N27" s="33"/>
      <c r="O27" s="33"/>
      <c r="P27" s="33"/>
    </row>
    <row r="28" spans="1:16" ht="67.5" customHeight="1" x14ac:dyDescent="0.25">
      <c r="A28" s="26">
        <v>12</v>
      </c>
      <c r="B28" s="27" t="s">
        <v>12</v>
      </c>
      <c r="C28" s="28">
        <v>1</v>
      </c>
      <c r="D28" s="27" t="s">
        <v>0</v>
      </c>
      <c r="E28" s="27" t="s">
        <v>1143</v>
      </c>
      <c r="F28" s="29"/>
      <c r="G28" s="30"/>
      <c r="H28" s="31"/>
      <c r="I28" s="31"/>
      <c r="J28" s="130"/>
      <c r="K28" s="31"/>
      <c r="L28" s="31">
        <f t="shared" si="0"/>
        <v>0</v>
      </c>
      <c r="M28" s="32">
        <f t="shared" si="1"/>
        <v>0</v>
      </c>
      <c r="N28" s="33"/>
      <c r="O28" s="33"/>
      <c r="P28" s="33"/>
    </row>
    <row r="29" spans="1:16" ht="67.5" customHeight="1" x14ac:dyDescent="0.25">
      <c r="A29" s="26">
        <v>13</v>
      </c>
      <c r="B29" s="27" t="s">
        <v>1185</v>
      </c>
      <c r="C29" s="28">
        <v>4</v>
      </c>
      <c r="D29" s="27" t="s">
        <v>0</v>
      </c>
      <c r="E29" s="27" t="s">
        <v>1143</v>
      </c>
      <c r="F29" s="29"/>
      <c r="G29" s="30"/>
      <c r="H29" s="31"/>
      <c r="I29" s="31"/>
      <c r="J29" s="130"/>
      <c r="K29" s="31"/>
      <c r="L29" s="31">
        <f t="shared" si="0"/>
        <v>0</v>
      </c>
      <c r="M29" s="32">
        <f t="shared" si="1"/>
        <v>0</v>
      </c>
      <c r="N29" s="33"/>
      <c r="O29" s="33"/>
      <c r="P29" s="33"/>
    </row>
    <row r="30" spans="1:16" ht="67.5" customHeight="1" x14ac:dyDescent="0.25">
      <c r="A30" s="26">
        <v>14</v>
      </c>
      <c r="B30" s="27" t="s">
        <v>13</v>
      </c>
      <c r="C30" s="28">
        <v>400</v>
      </c>
      <c r="D30" s="27" t="s">
        <v>0</v>
      </c>
      <c r="E30" s="27" t="s">
        <v>1143</v>
      </c>
      <c r="F30" s="29"/>
      <c r="G30" s="30"/>
      <c r="H30" s="31"/>
      <c r="I30" s="31"/>
      <c r="J30" s="130"/>
      <c r="K30" s="31"/>
      <c r="L30" s="31">
        <f t="shared" si="0"/>
        <v>0</v>
      </c>
      <c r="M30" s="32">
        <f t="shared" si="1"/>
        <v>0</v>
      </c>
      <c r="N30" s="33"/>
      <c r="O30" s="33"/>
      <c r="P30" s="33"/>
    </row>
    <row r="31" spans="1:16" ht="67.5" customHeight="1" x14ac:dyDescent="0.25">
      <c r="A31" s="26">
        <v>15</v>
      </c>
      <c r="B31" s="27" t="s">
        <v>14</v>
      </c>
      <c r="C31" s="28">
        <v>900</v>
      </c>
      <c r="D31" s="27" t="s">
        <v>0</v>
      </c>
      <c r="E31" s="27" t="s">
        <v>1143</v>
      </c>
      <c r="F31" s="29"/>
      <c r="G31" s="30"/>
      <c r="H31" s="31"/>
      <c r="I31" s="31"/>
      <c r="J31" s="130"/>
      <c r="K31" s="31"/>
      <c r="L31" s="31">
        <f t="shared" si="0"/>
        <v>0</v>
      </c>
      <c r="M31" s="32">
        <f t="shared" si="1"/>
        <v>0</v>
      </c>
      <c r="N31" s="33"/>
      <c r="O31" s="33"/>
      <c r="P31" s="33"/>
    </row>
    <row r="32" spans="1:16" ht="67.5" customHeight="1" x14ac:dyDescent="0.25">
      <c r="A32" s="26">
        <v>16</v>
      </c>
      <c r="B32" s="27" t="s">
        <v>15</v>
      </c>
      <c r="C32" s="28">
        <v>5</v>
      </c>
      <c r="D32" s="27" t="s">
        <v>0</v>
      </c>
      <c r="E32" s="27" t="s">
        <v>1143</v>
      </c>
      <c r="F32" s="29"/>
      <c r="G32" s="30"/>
      <c r="H32" s="31"/>
      <c r="I32" s="31"/>
      <c r="J32" s="130"/>
      <c r="K32" s="31"/>
      <c r="L32" s="31">
        <f t="shared" si="0"/>
        <v>0</v>
      </c>
      <c r="M32" s="32">
        <f t="shared" si="1"/>
        <v>0</v>
      </c>
      <c r="N32" s="33"/>
      <c r="O32" s="33"/>
      <c r="P32" s="33"/>
    </row>
    <row r="33" spans="1:16" ht="67.5" customHeight="1" x14ac:dyDescent="0.25">
      <c r="A33" s="26">
        <v>17</v>
      </c>
      <c r="B33" s="27" t="s">
        <v>16</v>
      </c>
      <c r="C33" s="28">
        <v>4</v>
      </c>
      <c r="D33" s="27" t="s">
        <v>0</v>
      </c>
      <c r="E33" s="27" t="s">
        <v>1143</v>
      </c>
      <c r="F33" s="29"/>
      <c r="G33" s="30"/>
      <c r="H33" s="31"/>
      <c r="I33" s="31"/>
      <c r="J33" s="130"/>
      <c r="K33" s="31"/>
      <c r="L33" s="31">
        <f t="shared" si="0"/>
        <v>0</v>
      </c>
      <c r="M33" s="32">
        <f t="shared" si="1"/>
        <v>0</v>
      </c>
      <c r="N33" s="33"/>
      <c r="O33" s="33"/>
      <c r="P33" s="33"/>
    </row>
    <row r="34" spans="1:16" ht="67.5" customHeight="1" x14ac:dyDescent="0.25">
      <c r="A34" s="26">
        <v>18</v>
      </c>
      <c r="B34" s="27" t="s">
        <v>17</v>
      </c>
      <c r="C34" s="28">
        <v>2</v>
      </c>
      <c r="D34" s="27" t="s">
        <v>0</v>
      </c>
      <c r="E34" s="27" t="s">
        <v>1143</v>
      </c>
      <c r="F34" s="29"/>
      <c r="G34" s="30"/>
      <c r="H34" s="31"/>
      <c r="I34" s="31"/>
      <c r="J34" s="130"/>
      <c r="K34" s="31"/>
      <c r="L34" s="31">
        <f t="shared" si="0"/>
        <v>0</v>
      </c>
      <c r="M34" s="32">
        <f t="shared" si="1"/>
        <v>0</v>
      </c>
      <c r="N34" s="33"/>
      <c r="O34" s="33"/>
      <c r="P34" s="33"/>
    </row>
    <row r="35" spans="1:16" ht="67.5" customHeight="1" x14ac:dyDescent="0.25">
      <c r="A35" s="26">
        <v>19</v>
      </c>
      <c r="B35" s="27" t="s">
        <v>18</v>
      </c>
      <c r="C35" s="28">
        <v>2</v>
      </c>
      <c r="D35" s="27" t="s">
        <v>0</v>
      </c>
      <c r="E35" s="27" t="s">
        <v>1143</v>
      </c>
      <c r="F35" s="29"/>
      <c r="G35" s="30"/>
      <c r="H35" s="31"/>
      <c r="I35" s="31"/>
      <c r="J35" s="130"/>
      <c r="K35" s="31"/>
      <c r="L35" s="31">
        <f t="shared" si="0"/>
        <v>0</v>
      </c>
      <c r="M35" s="32">
        <f t="shared" si="1"/>
        <v>0</v>
      </c>
      <c r="N35" s="33"/>
      <c r="O35" s="33"/>
      <c r="P35" s="33"/>
    </row>
    <row r="36" spans="1:16" ht="67.5" customHeight="1" x14ac:dyDescent="0.25">
      <c r="A36" s="26">
        <v>20</v>
      </c>
      <c r="B36" s="27" t="s">
        <v>19</v>
      </c>
      <c r="C36" s="28">
        <v>4</v>
      </c>
      <c r="D36" s="27" t="s">
        <v>0</v>
      </c>
      <c r="E36" s="27" t="s">
        <v>1143</v>
      </c>
      <c r="F36" s="29"/>
      <c r="G36" s="30"/>
      <c r="H36" s="31"/>
      <c r="I36" s="31"/>
      <c r="J36" s="130"/>
      <c r="K36" s="31"/>
      <c r="L36" s="31">
        <f t="shared" si="0"/>
        <v>0</v>
      </c>
      <c r="M36" s="32">
        <f t="shared" si="1"/>
        <v>0</v>
      </c>
      <c r="N36" s="33"/>
      <c r="O36" s="33"/>
      <c r="P36" s="33"/>
    </row>
    <row r="37" spans="1:16" ht="67.5" customHeight="1" x14ac:dyDescent="0.25">
      <c r="A37" s="26">
        <v>21</v>
      </c>
      <c r="B37" s="27" t="s">
        <v>1183</v>
      </c>
      <c r="C37" s="28">
        <v>1</v>
      </c>
      <c r="D37" s="27" t="s">
        <v>0</v>
      </c>
      <c r="E37" s="27" t="s">
        <v>1143</v>
      </c>
      <c r="F37" s="29"/>
      <c r="G37" s="30"/>
      <c r="H37" s="31"/>
      <c r="I37" s="31"/>
      <c r="J37" s="130"/>
      <c r="K37" s="31"/>
      <c r="L37" s="31">
        <f t="shared" si="0"/>
        <v>0</v>
      </c>
      <c r="M37" s="32">
        <f t="shared" si="1"/>
        <v>0</v>
      </c>
      <c r="N37" s="33"/>
      <c r="O37" s="33"/>
      <c r="P37" s="33"/>
    </row>
    <row r="38" spans="1:16" ht="67.5" customHeight="1" x14ac:dyDescent="0.25">
      <c r="A38" s="26">
        <v>22</v>
      </c>
      <c r="B38" s="27" t="s">
        <v>20</v>
      </c>
      <c r="C38" s="28">
        <v>6</v>
      </c>
      <c r="D38" s="27" t="s">
        <v>0</v>
      </c>
      <c r="E38" s="27" t="s">
        <v>1143</v>
      </c>
      <c r="F38" s="29"/>
      <c r="G38" s="30"/>
      <c r="H38" s="31"/>
      <c r="I38" s="31"/>
      <c r="J38" s="130"/>
      <c r="K38" s="31"/>
      <c r="L38" s="31">
        <f t="shared" si="0"/>
        <v>0</v>
      </c>
      <c r="M38" s="32">
        <f t="shared" si="1"/>
        <v>0</v>
      </c>
      <c r="N38" s="33"/>
      <c r="O38" s="33"/>
      <c r="P38" s="33"/>
    </row>
    <row r="39" spans="1:16" ht="67.5" customHeight="1" x14ac:dyDescent="0.25">
      <c r="A39" s="26">
        <v>23</v>
      </c>
      <c r="B39" s="27" t="s">
        <v>21</v>
      </c>
      <c r="C39" s="28">
        <v>4</v>
      </c>
      <c r="D39" s="27" t="s">
        <v>0</v>
      </c>
      <c r="E39" s="27" t="s">
        <v>1143</v>
      </c>
      <c r="F39" s="29"/>
      <c r="G39" s="30"/>
      <c r="H39" s="31"/>
      <c r="I39" s="31"/>
      <c r="J39" s="130"/>
      <c r="K39" s="31"/>
      <c r="L39" s="31">
        <f t="shared" si="0"/>
        <v>0</v>
      </c>
      <c r="M39" s="32">
        <f t="shared" si="1"/>
        <v>0</v>
      </c>
      <c r="N39" s="33"/>
      <c r="O39" s="33"/>
      <c r="P39" s="33"/>
    </row>
    <row r="40" spans="1:16" ht="67.5" customHeight="1" x14ac:dyDescent="0.25">
      <c r="A40" s="26">
        <v>24</v>
      </c>
      <c r="B40" s="27" t="s">
        <v>22</v>
      </c>
      <c r="C40" s="28">
        <v>1500</v>
      </c>
      <c r="D40" s="27" t="s">
        <v>0</v>
      </c>
      <c r="E40" s="27" t="s">
        <v>1143</v>
      </c>
      <c r="F40" s="29"/>
      <c r="G40" s="30"/>
      <c r="H40" s="31"/>
      <c r="I40" s="31"/>
      <c r="J40" s="130"/>
      <c r="K40" s="31"/>
      <c r="L40" s="31">
        <f t="shared" si="0"/>
        <v>0</v>
      </c>
      <c r="M40" s="32">
        <f t="shared" si="1"/>
        <v>0</v>
      </c>
      <c r="N40" s="33"/>
      <c r="O40" s="33"/>
      <c r="P40" s="33"/>
    </row>
    <row r="41" spans="1:16" ht="67.5" customHeight="1" x14ac:dyDescent="0.25">
      <c r="A41" s="26">
        <v>25</v>
      </c>
      <c r="B41" s="27" t="s">
        <v>23</v>
      </c>
      <c r="C41" s="28">
        <v>200</v>
      </c>
      <c r="D41" s="27" t="s">
        <v>0</v>
      </c>
      <c r="E41" s="27" t="s">
        <v>1143</v>
      </c>
      <c r="F41" s="29"/>
      <c r="G41" s="30"/>
      <c r="H41" s="31"/>
      <c r="I41" s="31"/>
      <c r="J41" s="130"/>
      <c r="K41" s="31"/>
      <c r="L41" s="31">
        <f t="shared" si="0"/>
        <v>0</v>
      </c>
      <c r="M41" s="32">
        <f t="shared" si="1"/>
        <v>0</v>
      </c>
      <c r="N41" s="33"/>
      <c r="O41" s="33"/>
      <c r="P41" s="33"/>
    </row>
    <row r="42" spans="1:16" ht="67.5" customHeight="1" x14ac:dyDescent="0.25">
      <c r="A42" s="26">
        <v>26</v>
      </c>
      <c r="B42" s="27" t="s">
        <v>24</v>
      </c>
      <c r="C42" s="28">
        <v>800</v>
      </c>
      <c r="D42" s="27" t="s">
        <v>0</v>
      </c>
      <c r="E42" s="27" t="s">
        <v>1143</v>
      </c>
      <c r="F42" s="29"/>
      <c r="G42" s="30"/>
      <c r="H42" s="31"/>
      <c r="I42" s="31"/>
      <c r="J42" s="130"/>
      <c r="K42" s="31"/>
      <c r="L42" s="31">
        <f t="shared" si="0"/>
        <v>0</v>
      </c>
      <c r="M42" s="32">
        <f t="shared" si="1"/>
        <v>0</v>
      </c>
      <c r="N42" s="33"/>
      <c r="O42" s="33"/>
      <c r="P42" s="33"/>
    </row>
    <row r="43" spans="1:16" ht="67.5" customHeight="1" x14ac:dyDescent="0.25">
      <c r="A43" s="26">
        <v>27</v>
      </c>
      <c r="B43" s="27" t="s">
        <v>25</v>
      </c>
      <c r="C43" s="28">
        <v>600</v>
      </c>
      <c r="D43" s="27" t="s">
        <v>0</v>
      </c>
      <c r="E43" s="27" t="s">
        <v>1143</v>
      </c>
      <c r="F43" s="29"/>
      <c r="G43" s="30"/>
      <c r="H43" s="31"/>
      <c r="I43" s="31"/>
      <c r="J43" s="130"/>
      <c r="K43" s="31"/>
      <c r="L43" s="31">
        <f t="shared" si="0"/>
        <v>0</v>
      </c>
      <c r="M43" s="32">
        <f t="shared" si="1"/>
        <v>0</v>
      </c>
      <c r="N43" s="33"/>
      <c r="O43" s="33"/>
      <c r="P43" s="33"/>
    </row>
    <row r="44" spans="1:16" ht="67.5" customHeight="1" x14ac:dyDescent="0.25">
      <c r="A44" s="26"/>
      <c r="B44" s="146" t="s">
        <v>1232</v>
      </c>
      <c r="C44" s="28">
        <v>100</v>
      </c>
      <c r="D44" s="27" t="s">
        <v>0</v>
      </c>
      <c r="E44" s="27" t="s">
        <v>1143</v>
      </c>
      <c r="F44" s="29"/>
      <c r="G44" s="30"/>
      <c r="H44" s="31"/>
      <c r="I44" s="31"/>
      <c r="J44" s="130"/>
      <c r="K44" s="31"/>
      <c r="L44" s="31">
        <f t="shared" si="0"/>
        <v>0</v>
      </c>
      <c r="M44" s="32">
        <f t="shared" si="1"/>
        <v>0</v>
      </c>
      <c r="N44" s="33"/>
      <c r="O44" s="33"/>
      <c r="P44" s="33"/>
    </row>
    <row r="45" spans="1:16" ht="67.5" customHeight="1" x14ac:dyDescent="0.25">
      <c r="A45" s="26">
        <v>28</v>
      </c>
      <c r="B45" s="27" t="s">
        <v>26</v>
      </c>
      <c r="C45" s="28">
        <v>150</v>
      </c>
      <c r="D45" s="27" t="s">
        <v>0</v>
      </c>
      <c r="E45" s="27" t="s">
        <v>1143</v>
      </c>
      <c r="F45" s="29"/>
      <c r="G45" s="30"/>
      <c r="H45" s="31"/>
      <c r="I45" s="31"/>
      <c r="J45" s="130"/>
      <c r="K45" s="31"/>
      <c r="L45" s="31">
        <f t="shared" si="0"/>
        <v>0</v>
      </c>
      <c r="M45" s="32">
        <f t="shared" si="1"/>
        <v>0</v>
      </c>
      <c r="N45" s="33"/>
      <c r="O45" s="33"/>
      <c r="P45" s="33"/>
    </row>
    <row r="46" spans="1:16" ht="67.5" customHeight="1" x14ac:dyDescent="0.25">
      <c r="A46" s="26">
        <v>29</v>
      </c>
      <c r="B46" s="27" t="s">
        <v>27</v>
      </c>
      <c r="C46" s="28">
        <v>700</v>
      </c>
      <c r="D46" s="27" t="s">
        <v>0</v>
      </c>
      <c r="E46" s="27" t="s">
        <v>1143</v>
      </c>
      <c r="F46" s="29"/>
      <c r="G46" s="30"/>
      <c r="H46" s="31"/>
      <c r="I46" s="31"/>
      <c r="J46" s="130"/>
      <c r="K46" s="31"/>
      <c r="L46" s="31">
        <f t="shared" si="0"/>
        <v>0</v>
      </c>
      <c r="M46" s="32">
        <f t="shared" si="1"/>
        <v>0</v>
      </c>
      <c r="N46" s="33"/>
      <c r="O46" s="33"/>
      <c r="P46" s="33"/>
    </row>
    <row r="47" spans="1:16" ht="67.5" customHeight="1" x14ac:dyDescent="0.25">
      <c r="A47" s="26">
        <v>30</v>
      </c>
      <c r="B47" s="27" t="s">
        <v>28</v>
      </c>
      <c r="C47" s="28">
        <v>900</v>
      </c>
      <c r="D47" s="27" t="s">
        <v>0</v>
      </c>
      <c r="E47" s="27" t="s">
        <v>1143</v>
      </c>
      <c r="F47" s="29"/>
      <c r="G47" s="30"/>
      <c r="H47" s="31"/>
      <c r="I47" s="31"/>
      <c r="J47" s="130"/>
      <c r="K47" s="31"/>
      <c r="L47" s="31">
        <f t="shared" si="0"/>
        <v>0</v>
      </c>
      <c r="M47" s="32">
        <f t="shared" si="1"/>
        <v>0</v>
      </c>
      <c r="N47" s="33"/>
      <c r="O47" s="33"/>
      <c r="P47" s="33"/>
    </row>
    <row r="48" spans="1:16" ht="67.5" customHeight="1" x14ac:dyDescent="0.25">
      <c r="A48" s="26">
        <v>31</v>
      </c>
      <c r="B48" s="27" t="s">
        <v>29</v>
      </c>
      <c r="C48" s="28">
        <v>150</v>
      </c>
      <c r="D48" s="27" t="s">
        <v>0</v>
      </c>
      <c r="E48" s="27" t="s">
        <v>1143</v>
      </c>
      <c r="F48" s="29"/>
      <c r="G48" s="30"/>
      <c r="H48" s="31"/>
      <c r="I48" s="31"/>
      <c r="J48" s="130"/>
      <c r="K48" s="31"/>
      <c r="L48" s="31">
        <f t="shared" si="0"/>
        <v>0</v>
      </c>
      <c r="M48" s="32">
        <f t="shared" si="1"/>
        <v>0</v>
      </c>
      <c r="N48" s="33"/>
      <c r="O48" s="33"/>
      <c r="P48" s="33"/>
    </row>
    <row r="49" spans="1:16" ht="67.5" customHeight="1" x14ac:dyDescent="0.25">
      <c r="A49" s="26">
        <v>32</v>
      </c>
      <c r="B49" s="27" t="s">
        <v>30</v>
      </c>
      <c r="C49" s="28">
        <v>200</v>
      </c>
      <c r="D49" s="27" t="s">
        <v>0</v>
      </c>
      <c r="E49" s="27" t="s">
        <v>1143</v>
      </c>
      <c r="F49" s="29"/>
      <c r="G49" s="30"/>
      <c r="H49" s="31"/>
      <c r="I49" s="31"/>
      <c r="J49" s="130"/>
      <c r="K49" s="31"/>
      <c r="L49" s="31">
        <f t="shared" si="0"/>
        <v>0</v>
      </c>
      <c r="M49" s="32">
        <f t="shared" si="1"/>
        <v>0</v>
      </c>
      <c r="N49" s="33"/>
      <c r="O49" s="33"/>
      <c r="P49" s="33"/>
    </row>
    <row r="50" spans="1:16" ht="67.5" customHeight="1" x14ac:dyDescent="0.25">
      <c r="A50" s="26">
        <v>33</v>
      </c>
      <c r="B50" s="27" t="s">
        <v>31</v>
      </c>
      <c r="C50" s="28">
        <v>200</v>
      </c>
      <c r="D50" s="27" t="s">
        <v>32</v>
      </c>
      <c r="E50" s="27" t="s">
        <v>1143</v>
      </c>
      <c r="F50" s="29"/>
      <c r="G50" s="30"/>
      <c r="H50" s="31"/>
      <c r="I50" s="31"/>
      <c r="J50" s="130"/>
      <c r="K50" s="31"/>
      <c r="L50" s="31">
        <f t="shared" si="0"/>
        <v>0</v>
      </c>
      <c r="M50" s="32">
        <f t="shared" si="1"/>
        <v>0</v>
      </c>
      <c r="N50" s="33"/>
      <c r="O50" s="33"/>
      <c r="P50" s="33"/>
    </row>
    <row r="51" spans="1:16" ht="67.5" customHeight="1" x14ac:dyDescent="0.25">
      <c r="A51" s="26">
        <v>33</v>
      </c>
      <c r="B51" s="27" t="s">
        <v>31</v>
      </c>
      <c r="C51" s="28">
        <v>200</v>
      </c>
      <c r="D51" s="27" t="s">
        <v>32</v>
      </c>
      <c r="E51" s="27" t="s">
        <v>1143</v>
      </c>
      <c r="F51" s="29"/>
      <c r="G51" s="30"/>
      <c r="H51" s="31"/>
      <c r="I51" s="31"/>
      <c r="J51" s="130"/>
      <c r="K51" s="31"/>
      <c r="L51" s="31">
        <f t="shared" ref="L51" si="2">C51*I51</f>
        <v>0</v>
      </c>
      <c r="M51" s="32">
        <f t="shared" ref="M51" si="3">C51*K51</f>
        <v>0</v>
      </c>
      <c r="N51" s="33"/>
      <c r="O51" s="33"/>
      <c r="P51" s="33"/>
    </row>
    <row r="52" spans="1:16" ht="67.5" customHeight="1" x14ac:dyDescent="0.25">
      <c r="A52" s="26">
        <v>33</v>
      </c>
      <c r="B52" s="27" t="s">
        <v>31</v>
      </c>
      <c r="C52" s="28">
        <v>200</v>
      </c>
      <c r="D52" s="27" t="s">
        <v>32</v>
      </c>
      <c r="E52" s="27" t="s">
        <v>1143</v>
      </c>
      <c r="F52" s="29"/>
      <c r="G52" s="30"/>
      <c r="H52" s="31"/>
      <c r="I52" s="31"/>
      <c r="J52" s="130"/>
      <c r="K52" s="31"/>
      <c r="L52" s="31">
        <f t="shared" ref="L52" si="4">C52*I52</f>
        <v>0</v>
      </c>
      <c r="M52" s="32">
        <f t="shared" ref="M52" si="5">C52*K52</f>
        <v>0</v>
      </c>
      <c r="N52" s="33"/>
      <c r="O52" s="33"/>
      <c r="P52" s="33"/>
    </row>
    <row r="53" spans="1:16" ht="67.5" customHeight="1" x14ac:dyDescent="0.25">
      <c r="A53" s="26">
        <v>36</v>
      </c>
      <c r="B53" s="27" t="s">
        <v>33</v>
      </c>
      <c r="C53" s="28">
        <v>200</v>
      </c>
      <c r="D53" s="27" t="s">
        <v>32</v>
      </c>
      <c r="E53" s="27" t="s">
        <v>1143</v>
      </c>
      <c r="F53" s="29"/>
      <c r="G53" s="30"/>
      <c r="H53" s="31"/>
      <c r="I53" s="31"/>
      <c r="J53" s="130"/>
      <c r="K53" s="31"/>
      <c r="L53" s="31">
        <f t="shared" si="0"/>
        <v>0</v>
      </c>
      <c r="M53" s="32">
        <f t="shared" si="1"/>
        <v>0</v>
      </c>
      <c r="N53" s="33"/>
      <c r="O53" s="33"/>
      <c r="P53" s="33"/>
    </row>
    <row r="54" spans="1:16" ht="67.5" customHeight="1" x14ac:dyDescent="0.25">
      <c r="A54" s="26">
        <v>37</v>
      </c>
      <c r="B54" s="27" t="s">
        <v>1186</v>
      </c>
      <c r="C54" s="28">
        <v>10</v>
      </c>
      <c r="D54" s="27" t="s">
        <v>2</v>
      </c>
      <c r="E54" s="27" t="s">
        <v>1143</v>
      </c>
      <c r="F54" s="29"/>
      <c r="G54" s="30"/>
      <c r="H54" s="31"/>
      <c r="I54" s="31"/>
      <c r="J54" s="130"/>
      <c r="K54" s="31"/>
      <c r="L54" s="31">
        <f t="shared" si="0"/>
        <v>0</v>
      </c>
      <c r="M54" s="32">
        <f t="shared" si="1"/>
        <v>0</v>
      </c>
      <c r="N54" s="33"/>
      <c r="O54" s="33"/>
      <c r="P54" s="33"/>
    </row>
    <row r="55" spans="1:16" ht="67.5" customHeight="1" x14ac:dyDescent="0.25">
      <c r="A55" s="26">
        <v>38</v>
      </c>
      <c r="B55" s="27" t="s">
        <v>34</v>
      </c>
      <c r="C55" s="28">
        <v>100</v>
      </c>
      <c r="D55" s="27" t="s">
        <v>0</v>
      </c>
      <c r="E55" s="27" t="s">
        <v>1143</v>
      </c>
      <c r="F55" s="29"/>
      <c r="G55" s="30"/>
      <c r="H55" s="31"/>
      <c r="I55" s="31"/>
      <c r="J55" s="130"/>
      <c r="K55" s="31"/>
      <c r="L55" s="31">
        <f t="shared" si="0"/>
        <v>0</v>
      </c>
      <c r="M55" s="32">
        <f t="shared" si="1"/>
        <v>0</v>
      </c>
      <c r="N55" s="33"/>
      <c r="O55" s="33"/>
      <c r="P55" s="33"/>
    </row>
    <row r="56" spans="1:16" x14ac:dyDescent="0.25">
      <c r="A56" s="26"/>
      <c r="B56" s="37" t="s">
        <v>1153</v>
      </c>
      <c r="C56" s="37"/>
      <c r="D56" s="37"/>
      <c r="E56" s="37"/>
      <c r="F56" s="37"/>
      <c r="G56" s="37"/>
      <c r="H56" s="37"/>
      <c r="I56" s="37"/>
      <c r="J56" s="37"/>
      <c r="K56" s="132"/>
      <c r="L56" s="38">
        <f>SUM(L17:L55)</f>
        <v>0</v>
      </c>
      <c r="M56" s="38">
        <f>SUM(M17:M55)</f>
        <v>0</v>
      </c>
    </row>
    <row r="58" spans="1:16" x14ac:dyDescent="0.25">
      <c r="E58" t="s">
        <v>3</v>
      </c>
      <c r="G58" t="s">
        <v>555</v>
      </c>
      <c r="K58" t="s">
        <v>556</v>
      </c>
    </row>
  </sheetData>
  <mergeCells count="5">
    <mergeCell ref="A1:I7"/>
    <mergeCell ref="A8:H8"/>
    <mergeCell ref="A10:B10"/>
    <mergeCell ref="A14:E14"/>
    <mergeCell ref="F14:P14"/>
  </mergeCells>
  <phoneticPr fontId="10" type="noConversion"/>
  <dataValidations count="1">
    <dataValidation allowBlank="1" showErrorMessage="1" errorTitle="Napačna vrednost podatkov" error="Vrednost popusta je previsoka. Skupna cena ne more biti negativna vrednost. Prosimo preverite podatke." sqref="I17:J55" xr:uid="{00000000-0002-0000-1100-000000000000}"/>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23"/>
  <sheetViews>
    <sheetView workbookViewId="0">
      <selection activeCell="B18" sqref="B18"/>
    </sheetView>
  </sheetViews>
  <sheetFormatPr defaultRowHeight="15" x14ac:dyDescent="0.25"/>
  <cols>
    <col min="1" max="1" width="13" customWidth="1"/>
    <col min="2" max="2" width="36" customWidth="1"/>
    <col min="5" max="5" width="12.140625" customWidth="1"/>
    <col min="6" max="6" width="11.57031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7" t="s">
        <v>1177</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632</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20.25" x14ac:dyDescent="0.3">
      <c r="A12" s="1" t="s">
        <v>1135</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83.25" customHeight="1" x14ac:dyDescent="0.25">
      <c r="A17" s="26">
        <v>1</v>
      </c>
      <c r="B17" s="27" t="s">
        <v>1181</v>
      </c>
      <c r="C17" s="28">
        <v>12</v>
      </c>
      <c r="D17" s="27" t="s">
        <v>0</v>
      </c>
      <c r="E17" s="27" t="s">
        <v>1144</v>
      </c>
      <c r="F17" s="29"/>
      <c r="G17" s="30"/>
      <c r="H17" s="31"/>
      <c r="I17" s="31"/>
      <c r="J17" s="130"/>
      <c r="K17" s="31"/>
      <c r="L17" s="31">
        <f t="shared" ref="L17:L20" si="0">C17*I17</f>
        <v>0</v>
      </c>
      <c r="M17" s="32">
        <f t="shared" ref="M17:M20" si="1">C17*K17</f>
        <v>0</v>
      </c>
      <c r="N17" s="33"/>
      <c r="O17" s="33"/>
      <c r="P17" s="33"/>
    </row>
    <row r="18" spans="1:16" ht="81.75" customHeight="1" x14ac:dyDescent="0.25">
      <c r="A18" s="26">
        <v>2</v>
      </c>
      <c r="B18" s="27" t="s">
        <v>1154</v>
      </c>
      <c r="C18" s="28">
        <v>10</v>
      </c>
      <c r="D18" s="27" t="s">
        <v>0</v>
      </c>
      <c r="E18" s="27" t="s">
        <v>1144</v>
      </c>
      <c r="F18" s="29"/>
      <c r="G18" s="30"/>
      <c r="H18" s="31"/>
      <c r="I18" s="31"/>
      <c r="J18" s="130"/>
      <c r="K18" s="31"/>
      <c r="L18" s="31">
        <f t="shared" si="0"/>
        <v>0</v>
      </c>
      <c r="M18" s="32">
        <f t="shared" si="1"/>
        <v>0</v>
      </c>
      <c r="N18" s="33"/>
      <c r="O18" s="33"/>
      <c r="P18" s="33"/>
    </row>
    <row r="19" spans="1:16" ht="76.5" customHeight="1" x14ac:dyDescent="0.25">
      <c r="A19" s="26">
        <v>3</v>
      </c>
      <c r="B19" s="27" t="s">
        <v>1155</v>
      </c>
      <c r="C19" s="28">
        <v>10</v>
      </c>
      <c r="D19" s="27" t="s">
        <v>0</v>
      </c>
      <c r="E19" s="27" t="s">
        <v>1144</v>
      </c>
      <c r="F19" s="29"/>
      <c r="G19" s="30"/>
      <c r="H19" s="31"/>
      <c r="I19" s="31"/>
      <c r="J19" s="130"/>
      <c r="K19" s="31"/>
      <c r="L19" s="31">
        <f t="shared" si="0"/>
        <v>0</v>
      </c>
      <c r="M19" s="32">
        <f t="shared" si="1"/>
        <v>0</v>
      </c>
      <c r="N19" s="33"/>
      <c r="O19" s="33"/>
      <c r="P19" s="33"/>
    </row>
    <row r="20" spans="1:16" ht="87" customHeight="1" x14ac:dyDescent="0.25">
      <c r="A20" s="26">
        <v>4</v>
      </c>
      <c r="B20" s="27" t="s">
        <v>1156</v>
      </c>
      <c r="C20" s="28">
        <v>24</v>
      </c>
      <c r="D20" s="27" t="s">
        <v>0</v>
      </c>
      <c r="E20" s="27" t="s">
        <v>1144</v>
      </c>
      <c r="F20" s="29"/>
      <c r="G20" s="30"/>
      <c r="H20" s="31"/>
      <c r="I20" s="31"/>
      <c r="J20" s="130"/>
      <c r="K20" s="31"/>
      <c r="L20" s="31">
        <f t="shared" si="0"/>
        <v>0</v>
      </c>
      <c r="M20" s="32">
        <f t="shared" si="1"/>
        <v>0</v>
      </c>
      <c r="N20" s="33"/>
      <c r="O20" s="33"/>
      <c r="P20" s="33"/>
    </row>
    <row r="21" spans="1:16" x14ac:dyDescent="0.25">
      <c r="A21" s="26"/>
      <c r="B21" s="37" t="s">
        <v>1153</v>
      </c>
      <c r="C21" s="37"/>
      <c r="D21" s="37"/>
      <c r="E21" s="37"/>
      <c r="F21" s="37"/>
      <c r="G21" s="37"/>
      <c r="H21" s="37"/>
      <c r="I21" s="37"/>
      <c r="J21" s="37"/>
      <c r="K21" s="132"/>
      <c r="L21" s="38">
        <f>SUM(L17:L20)</f>
        <v>0</v>
      </c>
      <c r="M21" s="38">
        <f>SUM(M17:M20)</f>
        <v>0</v>
      </c>
    </row>
    <row r="23" spans="1:16" x14ac:dyDescent="0.25">
      <c r="E23" t="s">
        <v>3</v>
      </c>
      <c r="G23" t="s">
        <v>555</v>
      </c>
      <c r="K23"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0" xr:uid="{00000000-0002-0000-1200-000000000000}"/>
  </dataValidations>
  <pageMargins left="0.7" right="0.7" top="0.75"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29"/>
  <sheetViews>
    <sheetView topLeftCell="A18" workbookViewId="0">
      <selection activeCell="B24" sqref="B24"/>
    </sheetView>
  </sheetViews>
  <sheetFormatPr defaultRowHeight="15" x14ac:dyDescent="0.25"/>
  <cols>
    <col min="1" max="1" width="13" customWidth="1"/>
    <col min="2" max="2" width="36" customWidth="1"/>
    <col min="5" max="5" width="12.57031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7" t="s">
        <v>1173</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632</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20.25" x14ac:dyDescent="0.3">
      <c r="A12" s="1" t="s">
        <v>1138</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59.25" customHeight="1" x14ac:dyDescent="0.25">
      <c r="A17" s="26">
        <v>1</v>
      </c>
      <c r="B17" s="27" t="s">
        <v>43</v>
      </c>
      <c r="C17" s="28">
        <v>20</v>
      </c>
      <c r="D17" s="27" t="s">
        <v>44</v>
      </c>
      <c r="E17" s="27" t="s">
        <v>1145</v>
      </c>
      <c r="F17" s="29"/>
      <c r="G17" s="30"/>
      <c r="H17" s="31"/>
      <c r="I17" s="31"/>
      <c r="J17" s="130"/>
      <c r="K17" s="31"/>
      <c r="L17" s="31">
        <f>C17*I17</f>
        <v>0</v>
      </c>
      <c r="M17" s="32">
        <f>C17*K17</f>
        <v>0</v>
      </c>
      <c r="N17" s="33"/>
      <c r="O17" s="33"/>
      <c r="P17" s="33"/>
    </row>
    <row r="18" spans="1:16" ht="57" customHeight="1" x14ac:dyDescent="0.25">
      <c r="A18" s="26">
        <v>2</v>
      </c>
      <c r="B18" s="27" t="s">
        <v>45</v>
      </c>
      <c r="C18" s="28">
        <v>5</v>
      </c>
      <c r="D18" s="27" t="s">
        <v>46</v>
      </c>
      <c r="E18" s="27" t="s">
        <v>1145</v>
      </c>
      <c r="F18" s="29"/>
      <c r="G18" s="30"/>
      <c r="H18" s="31"/>
      <c r="I18" s="31"/>
      <c r="J18" s="130"/>
      <c r="K18" s="31"/>
      <c r="L18" s="31">
        <f t="shared" ref="L18:L26" si="0">C18*I18</f>
        <v>0</v>
      </c>
      <c r="M18" s="32">
        <f t="shared" ref="M18:M26" si="1">C18*K18</f>
        <v>0</v>
      </c>
      <c r="N18" s="33"/>
      <c r="O18" s="33"/>
      <c r="P18" s="33"/>
    </row>
    <row r="19" spans="1:16" ht="48.75" x14ac:dyDescent="0.25">
      <c r="A19" s="26">
        <v>3</v>
      </c>
      <c r="B19" s="27" t="s">
        <v>47</v>
      </c>
      <c r="C19" s="28">
        <v>10</v>
      </c>
      <c r="D19" s="27" t="s">
        <v>46</v>
      </c>
      <c r="E19" s="27" t="s">
        <v>1145</v>
      </c>
      <c r="F19" s="29"/>
      <c r="G19" s="30"/>
      <c r="H19" s="31"/>
      <c r="I19" s="31"/>
      <c r="J19" s="130"/>
      <c r="K19" s="31"/>
      <c r="L19" s="31">
        <f t="shared" si="0"/>
        <v>0</v>
      </c>
      <c r="M19" s="32">
        <f t="shared" si="1"/>
        <v>0</v>
      </c>
      <c r="N19" s="33"/>
      <c r="O19" s="33"/>
      <c r="P19" s="33"/>
    </row>
    <row r="20" spans="1:16" ht="60" customHeight="1" x14ac:dyDescent="0.25">
      <c r="A20" s="26">
        <v>4</v>
      </c>
      <c r="B20" s="27" t="s">
        <v>48</v>
      </c>
      <c r="C20" s="28">
        <v>10</v>
      </c>
      <c r="D20" s="27" t="s">
        <v>46</v>
      </c>
      <c r="E20" s="27" t="s">
        <v>1145</v>
      </c>
      <c r="F20" s="29"/>
      <c r="G20" s="30"/>
      <c r="H20" s="31"/>
      <c r="I20" s="31"/>
      <c r="J20" s="130"/>
      <c r="K20" s="31"/>
      <c r="L20" s="31">
        <f t="shared" si="0"/>
        <v>0</v>
      </c>
      <c r="M20" s="32">
        <f t="shared" si="1"/>
        <v>0</v>
      </c>
      <c r="N20" s="33"/>
      <c r="O20" s="33"/>
      <c r="P20" s="33"/>
    </row>
    <row r="21" spans="1:16" ht="57.75" customHeight="1" x14ac:dyDescent="0.25">
      <c r="A21" s="26">
        <v>5</v>
      </c>
      <c r="B21" s="27" t="s">
        <v>49</v>
      </c>
      <c r="C21" s="28">
        <v>6</v>
      </c>
      <c r="D21" s="27" t="s">
        <v>50</v>
      </c>
      <c r="E21" s="27" t="s">
        <v>1145</v>
      </c>
      <c r="F21" s="29"/>
      <c r="G21" s="30"/>
      <c r="H21" s="31"/>
      <c r="I21" s="31"/>
      <c r="J21" s="130"/>
      <c r="K21" s="31"/>
      <c r="L21" s="31">
        <f t="shared" si="0"/>
        <v>0</v>
      </c>
      <c r="M21" s="32">
        <f t="shared" si="1"/>
        <v>0</v>
      </c>
      <c r="N21" s="33"/>
      <c r="O21" s="33"/>
      <c r="P21" s="33"/>
    </row>
    <row r="22" spans="1:16" ht="48.75" x14ac:dyDescent="0.25">
      <c r="A22" s="26">
        <v>6</v>
      </c>
      <c r="B22" s="27" t="s">
        <v>51</v>
      </c>
      <c r="C22" s="28">
        <v>30</v>
      </c>
      <c r="D22" s="27" t="s">
        <v>46</v>
      </c>
      <c r="E22" s="27" t="s">
        <v>1145</v>
      </c>
      <c r="F22" s="29"/>
      <c r="G22" s="30"/>
      <c r="H22" s="31"/>
      <c r="I22" s="31"/>
      <c r="J22" s="130"/>
      <c r="K22" s="31"/>
      <c r="L22" s="31">
        <f t="shared" si="0"/>
        <v>0</v>
      </c>
      <c r="M22" s="32">
        <f t="shared" si="1"/>
        <v>0</v>
      </c>
      <c r="N22" s="33"/>
      <c r="O22" s="33"/>
      <c r="P22" s="33"/>
    </row>
    <row r="23" spans="1:16" ht="50.25" customHeight="1" x14ac:dyDescent="0.25">
      <c r="A23" s="26">
        <v>7</v>
      </c>
      <c r="B23" s="27" t="s">
        <v>52</v>
      </c>
      <c r="C23" s="28">
        <v>20</v>
      </c>
      <c r="D23" s="27" t="s">
        <v>50</v>
      </c>
      <c r="E23" s="27" t="s">
        <v>1145</v>
      </c>
      <c r="F23" s="29"/>
      <c r="G23" s="30"/>
      <c r="H23" s="31"/>
      <c r="I23" s="31"/>
      <c r="J23" s="130"/>
      <c r="K23" s="31"/>
      <c r="L23" s="31">
        <f t="shared" si="0"/>
        <v>0</v>
      </c>
      <c r="M23" s="32">
        <f t="shared" si="1"/>
        <v>0</v>
      </c>
      <c r="N23" s="33"/>
      <c r="O23" s="33"/>
      <c r="P23" s="33"/>
    </row>
    <row r="24" spans="1:16" ht="54" customHeight="1" x14ac:dyDescent="0.25">
      <c r="A24" s="26">
        <v>8</v>
      </c>
      <c r="B24" s="27" t="s">
        <v>53</v>
      </c>
      <c r="C24" s="28">
        <v>10</v>
      </c>
      <c r="D24" s="27" t="s">
        <v>46</v>
      </c>
      <c r="E24" s="27" t="s">
        <v>1145</v>
      </c>
      <c r="F24" s="29"/>
      <c r="G24" s="30"/>
      <c r="H24" s="31"/>
      <c r="I24" s="31"/>
      <c r="J24" s="130"/>
      <c r="K24" s="31"/>
      <c r="L24" s="31">
        <f t="shared" si="0"/>
        <v>0</v>
      </c>
      <c r="M24" s="32">
        <f t="shared" si="1"/>
        <v>0</v>
      </c>
      <c r="N24" s="33"/>
      <c r="O24" s="33"/>
      <c r="P24" s="33"/>
    </row>
    <row r="25" spans="1:16" ht="49.5" customHeight="1" x14ac:dyDescent="0.25">
      <c r="A25" s="26">
        <v>9</v>
      </c>
      <c r="B25" s="144" t="s">
        <v>1179</v>
      </c>
      <c r="C25" s="28">
        <v>20</v>
      </c>
      <c r="D25" s="27" t="s">
        <v>46</v>
      </c>
      <c r="E25" s="27" t="s">
        <v>1145</v>
      </c>
      <c r="F25" s="29"/>
      <c r="G25" s="30"/>
      <c r="H25" s="31"/>
      <c r="I25" s="31"/>
      <c r="J25" s="130"/>
      <c r="K25" s="31"/>
      <c r="L25" s="31">
        <f t="shared" si="0"/>
        <v>0</v>
      </c>
      <c r="M25" s="32">
        <f t="shared" si="1"/>
        <v>0</v>
      </c>
      <c r="N25" s="33"/>
      <c r="O25" s="33"/>
      <c r="P25" s="33"/>
    </row>
    <row r="26" spans="1:16" ht="67.5" customHeight="1" x14ac:dyDescent="0.25">
      <c r="A26" s="26">
        <v>10</v>
      </c>
      <c r="B26" s="144" t="s">
        <v>1180</v>
      </c>
      <c r="C26" s="28">
        <v>10</v>
      </c>
      <c r="D26" s="27" t="s">
        <v>46</v>
      </c>
      <c r="E26" s="27" t="s">
        <v>1145</v>
      </c>
      <c r="F26" s="29"/>
      <c r="G26" s="30"/>
      <c r="H26" s="31"/>
      <c r="I26" s="31"/>
      <c r="J26" s="130"/>
      <c r="K26" s="31"/>
      <c r="L26" s="31">
        <f t="shared" si="0"/>
        <v>0</v>
      </c>
      <c r="M26" s="32">
        <f t="shared" si="1"/>
        <v>0</v>
      </c>
      <c r="N26" s="33"/>
      <c r="O26" s="33"/>
      <c r="P26" s="33"/>
    </row>
    <row r="27" spans="1:16" x14ac:dyDescent="0.25">
      <c r="A27" s="26"/>
      <c r="B27" s="37" t="s">
        <v>1153</v>
      </c>
      <c r="C27" s="37"/>
      <c r="D27" s="37"/>
      <c r="E27" s="37"/>
      <c r="F27" s="37"/>
      <c r="G27" s="37"/>
      <c r="H27" s="37"/>
      <c r="I27" s="37"/>
      <c r="J27" s="37"/>
      <c r="K27" s="132"/>
      <c r="L27" s="38">
        <f>SUM(L17:L26)</f>
        <v>0</v>
      </c>
      <c r="M27" s="38">
        <f>SUM(M17:M26)</f>
        <v>0</v>
      </c>
    </row>
    <row r="29" spans="1:16" x14ac:dyDescent="0.25">
      <c r="E29" t="s">
        <v>3</v>
      </c>
      <c r="G29" t="s">
        <v>555</v>
      </c>
      <c r="K29"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26" xr:uid="{00000000-0002-0000-1300-000000000000}"/>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P21"/>
  <sheetViews>
    <sheetView workbookViewId="0">
      <selection activeCell="E18" sqref="E18"/>
    </sheetView>
  </sheetViews>
  <sheetFormatPr defaultRowHeight="15" x14ac:dyDescent="0.25"/>
  <cols>
    <col min="1" max="1" width="13" customWidth="1"/>
    <col min="2" max="2" width="36" customWidth="1"/>
    <col min="5" max="5" width="19.285156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7" t="s">
        <v>1178</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632</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1136</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2"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x14ac:dyDescent="0.25">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53.25" customHeight="1" x14ac:dyDescent="0.25">
      <c r="A17" s="26">
        <v>1</v>
      </c>
      <c r="B17" s="27" t="s">
        <v>1149</v>
      </c>
      <c r="C17" s="28">
        <v>1</v>
      </c>
      <c r="D17" s="27" t="s">
        <v>2</v>
      </c>
      <c r="E17" s="27" t="s">
        <v>1151</v>
      </c>
      <c r="F17" s="29"/>
      <c r="G17" s="30"/>
      <c r="H17" s="31"/>
      <c r="I17" s="31"/>
      <c r="J17" s="130"/>
      <c r="K17" s="31"/>
      <c r="L17" s="31">
        <f t="shared" ref="L17:L18" si="0">C17*I17</f>
        <v>0</v>
      </c>
      <c r="M17" s="32">
        <f t="shared" ref="M17:M18" si="1">C17*K17</f>
        <v>0</v>
      </c>
      <c r="N17" s="33"/>
      <c r="O17" s="33"/>
      <c r="P17" s="33"/>
    </row>
    <row r="18" spans="1:16" ht="53.25" customHeight="1" x14ac:dyDescent="0.25">
      <c r="A18" s="26">
        <v>2</v>
      </c>
      <c r="B18" s="27" t="s">
        <v>1150</v>
      </c>
      <c r="C18" s="28">
        <v>1</v>
      </c>
      <c r="D18" s="27" t="s">
        <v>2</v>
      </c>
      <c r="E18" s="27" t="s">
        <v>1151</v>
      </c>
      <c r="F18" s="29"/>
      <c r="G18" s="30"/>
      <c r="H18" s="31"/>
      <c r="I18" s="31"/>
      <c r="J18" s="130"/>
      <c r="K18" s="31"/>
      <c r="L18" s="31">
        <f t="shared" si="0"/>
        <v>0</v>
      </c>
      <c r="M18" s="32">
        <f t="shared" si="1"/>
        <v>0</v>
      </c>
      <c r="N18" s="33"/>
      <c r="O18" s="33"/>
      <c r="P18" s="33"/>
    </row>
    <row r="19" spans="1:16" x14ac:dyDescent="0.25">
      <c r="A19" s="26"/>
      <c r="B19" s="37" t="s">
        <v>1153</v>
      </c>
      <c r="C19" s="37"/>
      <c r="D19" s="37"/>
      <c r="E19" s="37"/>
      <c r="F19" s="37"/>
      <c r="G19" s="37"/>
      <c r="H19" s="37"/>
      <c r="I19" s="37"/>
      <c r="J19" s="37"/>
      <c r="K19" s="132"/>
      <c r="L19" s="38">
        <f>SUM(L17:L18)</f>
        <v>0</v>
      </c>
      <c r="M19" s="38">
        <f>SUM(M17:M18)</f>
        <v>0</v>
      </c>
    </row>
    <row r="21" spans="1:16" x14ac:dyDescent="0.25">
      <c r="E21" t="s">
        <v>3</v>
      </c>
      <c r="G21" t="s">
        <v>555</v>
      </c>
      <c r="K21" t="s">
        <v>556</v>
      </c>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18" xr:uid="{00000000-0002-0000-1400-000000000000}"/>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478"/>
  <sheetViews>
    <sheetView topLeftCell="A131" zoomScale="89" zoomScaleNormal="89" workbookViewId="0">
      <selection sqref="A1:I7"/>
    </sheetView>
  </sheetViews>
  <sheetFormatPr defaultRowHeight="15" x14ac:dyDescent="0.25"/>
  <cols>
    <col min="1" max="1" width="13" customWidth="1"/>
    <col min="2" max="2" width="36" customWidth="1"/>
    <col min="5" max="5" width="19.28515625" customWidth="1"/>
    <col min="7" max="7" width="21.42578125" customWidth="1"/>
    <col min="8" max="8" width="21.140625" customWidth="1"/>
    <col min="9" max="9" width="20.42578125" customWidth="1"/>
    <col min="11" max="11" width="18.7109375" customWidth="1"/>
    <col min="12" max="12" width="15.85546875" customWidth="1"/>
    <col min="13" max="13" width="18.140625" customWidth="1"/>
    <col min="14" max="14" width="18.28515625" customWidth="1"/>
    <col min="15" max="15" width="15.85546875" customWidth="1"/>
    <col min="16" max="16" width="20.5703125" customWidth="1"/>
  </cols>
  <sheetData>
    <row r="1" spans="1:16" x14ac:dyDescent="0.25">
      <c r="A1" s="147" t="s">
        <v>1157</v>
      </c>
      <c r="B1" s="148"/>
      <c r="C1" s="148"/>
      <c r="D1" s="148"/>
      <c r="E1" s="148"/>
      <c r="F1" s="148"/>
      <c r="G1" s="148"/>
      <c r="H1" s="148"/>
      <c r="I1" s="148"/>
      <c r="J1" s="2"/>
      <c r="K1" s="3"/>
      <c r="L1" s="3"/>
      <c r="M1" s="4"/>
      <c r="N1" s="5"/>
      <c r="O1" s="6"/>
      <c r="P1" s="7"/>
    </row>
    <row r="2" spans="1:16" x14ac:dyDescent="0.25">
      <c r="A2" s="148"/>
      <c r="B2" s="148"/>
      <c r="C2" s="148"/>
      <c r="D2" s="148"/>
      <c r="E2" s="148"/>
      <c r="F2" s="148"/>
      <c r="G2" s="148"/>
      <c r="H2" s="148"/>
      <c r="I2" s="148"/>
      <c r="J2" s="2"/>
      <c r="K2" s="3"/>
      <c r="L2" s="3"/>
      <c r="M2" s="4"/>
      <c r="N2" s="5"/>
      <c r="O2" s="6"/>
      <c r="P2" s="7"/>
    </row>
    <row r="3" spans="1:16" x14ac:dyDescent="0.25">
      <c r="A3" s="148"/>
      <c r="B3" s="148"/>
      <c r="C3" s="148"/>
      <c r="D3" s="148"/>
      <c r="E3" s="148"/>
      <c r="F3" s="148"/>
      <c r="G3" s="148"/>
      <c r="H3" s="148"/>
      <c r="I3" s="148"/>
      <c r="J3" s="2"/>
      <c r="K3" s="3"/>
      <c r="L3" s="3"/>
      <c r="M3" s="4"/>
      <c r="N3" s="5"/>
      <c r="O3" s="6"/>
      <c r="P3" s="7"/>
    </row>
    <row r="4" spans="1:16" x14ac:dyDescent="0.25">
      <c r="A4" s="148"/>
      <c r="B4" s="148"/>
      <c r="C4" s="148"/>
      <c r="D4" s="148"/>
      <c r="E4" s="148"/>
      <c r="F4" s="148"/>
      <c r="G4" s="148"/>
      <c r="H4" s="148"/>
      <c r="I4" s="148"/>
      <c r="J4" s="2"/>
      <c r="K4" s="3"/>
      <c r="L4" s="3"/>
      <c r="M4" s="4"/>
      <c r="N4" s="5"/>
      <c r="O4" s="6"/>
      <c r="P4" s="7"/>
    </row>
    <row r="5" spans="1:16" x14ac:dyDescent="0.25">
      <c r="A5" s="148"/>
      <c r="B5" s="148"/>
      <c r="C5" s="148"/>
      <c r="D5" s="148"/>
      <c r="E5" s="148"/>
      <c r="F5" s="148"/>
      <c r="G5" s="148"/>
      <c r="H5" s="148"/>
      <c r="I5" s="148"/>
      <c r="J5" s="2"/>
      <c r="K5" s="3"/>
      <c r="L5" s="3"/>
      <c r="M5" s="4"/>
      <c r="N5" s="5"/>
      <c r="O5" s="6"/>
      <c r="P5" s="7"/>
    </row>
    <row r="6" spans="1:16" x14ac:dyDescent="0.25">
      <c r="A6" s="148"/>
      <c r="B6" s="148"/>
      <c r="C6" s="148"/>
      <c r="D6" s="148"/>
      <c r="E6" s="148"/>
      <c r="F6" s="148"/>
      <c r="G6" s="148"/>
      <c r="H6" s="148"/>
      <c r="I6" s="148"/>
      <c r="J6" s="2"/>
      <c r="K6" s="8"/>
      <c r="L6" s="8"/>
      <c r="M6" s="8"/>
      <c r="N6" s="9"/>
      <c r="O6" s="9"/>
      <c r="P6" s="10"/>
    </row>
    <row r="7" spans="1:16" x14ac:dyDescent="0.25">
      <c r="A7" s="148"/>
      <c r="B7" s="148"/>
      <c r="C7" s="148"/>
      <c r="D7" s="148"/>
      <c r="E7" s="148"/>
      <c r="F7" s="148"/>
      <c r="G7" s="148"/>
      <c r="H7" s="148"/>
      <c r="I7" s="148"/>
      <c r="J7" s="2"/>
      <c r="K7" s="8"/>
      <c r="L7" s="8"/>
      <c r="M7" s="8"/>
      <c r="N7" s="9"/>
      <c r="O7" s="9"/>
      <c r="P7" s="10"/>
    </row>
    <row r="8" spans="1:16" ht="15.75" x14ac:dyDescent="0.25">
      <c r="A8" s="149" t="s">
        <v>557</v>
      </c>
      <c r="B8" s="149"/>
      <c r="C8" s="149"/>
      <c r="D8" s="149"/>
      <c r="E8" s="149"/>
      <c r="F8" s="149"/>
      <c r="G8" s="149"/>
      <c r="H8" s="149"/>
      <c r="I8" s="2"/>
      <c r="J8" s="2"/>
      <c r="K8" s="8"/>
      <c r="L8" s="8"/>
      <c r="M8" s="8"/>
      <c r="N8" s="9"/>
      <c r="O8" s="9"/>
      <c r="P8" s="10"/>
    </row>
    <row r="9" spans="1:16" ht="15.75" x14ac:dyDescent="0.25">
      <c r="A9" s="11"/>
      <c r="B9" s="11"/>
      <c r="C9" s="11"/>
      <c r="D9" s="11"/>
      <c r="E9" s="11"/>
      <c r="F9" s="11"/>
      <c r="G9" s="11"/>
      <c r="H9" s="11"/>
      <c r="I9" s="2"/>
      <c r="J9" s="2"/>
      <c r="K9" s="8"/>
      <c r="L9" s="8"/>
      <c r="M9" s="8"/>
      <c r="N9" s="9"/>
      <c r="O9" s="9"/>
      <c r="P9" s="10"/>
    </row>
    <row r="10" spans="1:16" ht="15.75" x14ac:dyDescent="0.25">
      <c r="A10" s="149" t="s">
        <v>632</v>
      </c>
      <c r="B10" s="150"/>
      <c r="C10" s="11"/>
      <c r="D10" s="11"/>
      <c r="E10" s="11"/>
      <c r="F10" s="11"/>
      <c r="G10" s="11"/>
      <c r="H10" s="11"/>
      <c r="I10" s="2"/>
      <c r="J10" s="2"/>
      <c r="K10" s="8"/>
      <c r="L10" s="8"/>
      <c r="M10" s="8"/>
      <c r="N10" s="9"/>
      <c r="O10" s="9"/>
      <c r="P10" s="10"/>
    </row>
    <row r="11" spans="1:16" ht="15.75" x14ac:dyDescent="0.25">
      <c r="A11" s="11"/>
      <c r="B11" s="11"/>
      <c r="C11" s="11"/>
      <c r="D11" s="11"/>
      <c r="E11" s="11"/>
      <c r="F11" s="11"/>
      <c r="G11" s="11"/>
      <c r="H11" s="11"/>
      <c r="I11" s="2"/>
      <c r="J11" s="2"/>
      <c r="K11" s="8"/>
      <c r="L11" s="8"/>
      <c r="M11" s="8"/>
      <c r="N11" s="9"/>
      <c r="O11" s="9"/>
      <c r="P11" s="10"/>
    </row>
    <row r="12" spans="1:16" ht="15.75" x14ac:dyDescent="0.25">
      <c r="A12" s="12" t="s">
        <v>1137</v>
      </c>
      <c r="B12" s="11"/>
      <c r="C12" s="11"/>
      <c r="D12" s="11"/>
      <c r="E12" s="11"/>
      <c r="F12" s="11"/>
      <c r="G12" s="11"/>
      <c r="H12" s="11"/>
      <c r="I12" s="2"/>
      <c r="J12" s="2"/>
      <c r="K12" s="8"/>
      <c r="L12" s="8"/>
      <c r="M12" s="8"/>
      <c r="N12" s="9"/>
      <c r="O12" s="9"/>
      <c r="P12" s="10"/>
    </row>
    <row r="13" spans="1:16" ht="15.75" x14ac:dyDescent="0.25">
      <c r="A13" s="13"/>
      <c r="B13" s="13"/>
      <c r="C13" s="13"/>
      <c r="D13" s="13"/>
      <c r="E13" s="13"/>
      <c r="F13" s="11"/>
      <c r="G13" s="11"/>
      <c r="H13" s="11"/>
      <c r="I13" s="2"/>
      <c r="J13" s="2"/>
      <c r="K13" s="8"/>
      <c r="L13" s="8"/>
      <c r="M13" s="8"/>
      <c r="N13" s="9"/>
      <c r="O13" s="9"/>
      <c r="P13" s="10"/>
    </row>
    <row r="14" spans="1:16" x14ac:dyDescent="0.25">
      <c r="A14" s="151" t="s">
        <v>515</v>
      </c>
      <c r="B14" s="151"/>
      <c r="C14" s="151"/>
      <c r="D14" s="151"/>
      <c r="E14" s="151"/>
      <c r="F14" s="154" t="s">
        <v>516</v>
      </c>
      <c r="G14" s="153"/>
      <c r="H14" s="153"/>
      <c r="I14" s="153"/>
      <c r="J14" s="153"/>
      <c r="K14" s="153"/>
      <c r="L14" s="153"/>
      <c r="M14" s="153"/>
      <c r="N14" s="153"/>
      <c r="O14" s="153"/>
      <c r="P14" s="153"/>
    </row>
    <row r="15" spans="1:16" ht="60" x14ac:dyDescent="0.25">
      <c r="A15" s="14" t="s">
        <v>517</v>
      </c>
      <c r="B15" s="14" t="s">
        <v>518</v>
      </c>
      <c r="C15" s="14" t="s">
        <v>519</v>
      </c>
      <c r="D15" s="14" t="s">
        <v>520</v>
      </c>
      <c r="E15" s="14" t="s">
        <v>521</v>
      </c>
      <c r="F15" s="15" t="s">
        <v>522</v>
      </c>
      <c r="G15" s="16" t="s">
        <v>523</v>
      </c>
      <c r="H15" s="16" t="s">
        <v>524</v>
      </c>
      <c r="I15" s="17" t="s">
        <v>525</v>
      </c>
      <c r="J15" s="18" t="s">
        <v>526</v>
      </c>
      <c r="K15" s="17" t="s">
        <v>527</v>
      </c>
      <c r="L15" s="17" t="s">
        <v>528</v>
      </c>
      <c r="M15" s="17" t="s">
        <v>529</v>
      </c>
      <c r="N15" s="19" t="s">
        <v>530</v>
      </c>
      <c r="O15" s="20" t="s">
        <v>531</v>
      </c>
      <c r="P15" s="21" t="s">
        <v>532</v>
      </c>
    </row>
    <row r="16" spans="1:16" ht="15.75" thickBot="1" x14ac:dyDescent="0.3">
      <c r="A16" s="22" t="s">
        <v>533</v>
      </c>
      <c r="B16" s="22" t="s">
        <v>534</v>
      </c>
      <c r="C16" s="22" t="s">
        <v>535</v>
      </c>
      <c r="D16" s="22" t="s">
        <v>536</v>
      </c>
      <c r="E16" s="22" t="s">
        <v>537</v>
      </c>
      <c r="F16" s="23" t="s">
        <v>538</v>
      </c>
      <c r="G16" s="24" t="s">
        <v>539</v>
      </c>
      <c r="H16" s="24" t="s">
        <v>540</v>
      </c>
      <c r="I16" s="24" t="s">
        <v>541</v>
      </c>
      <c r="J16" s="24" t="s">
        <v>542</v>
      </c>
      <c r="K16" s="24" t="s">
        <v>543</v>
      </c>
      <c r="L16" s="24" t="s">
        <v>544</v>
      </c>
      <c r="M16" s="24" t="s">
        <v>545</v>
      </c>
      <c r="N16" s="24" t="s">
        <v>546</v>
      </c>
      <c r="O16" s="24" t="s">
        <v>547</v>
      </c>
      <c r="P16" s="25" t="s">
        <v>548</v>
      </c>
    </row>
    <row r="17" spans="1:16" ht="27" customHeight="1" x14ac:dyDescent="0.25">
      <c r="A17" s="73"/>
      <c r="B17" s="74" t="s">
        <v>54</v>
      </c>
      <c r="C17" s="75"/>
      <c r="D17" s="76"/>
      <c r="E17" s="76"/>
      <c r="F17" s="77"/>
      <c r="G17" s="78"/>
      <c r="H17" s="78"/>
      <c r="I17" s="79"/>
      <c r="J17" s="78"/>
      <c r="K17" s="79"/>
      <c r="L17" s="79"/>
      <c r="M17" s="80"/>
      <c r="N17" s="81"/>
      <c r="O17" s="81"/>
      <c r="P17" s="81"/>
    </row>
    <row r="18" spans="1:16" ht="53.25" customHeight="1" x14ac:dyDescent="0.25">
      <c r="A18" s="82">
        <v>1</v>
      </c>
      <c r="B18" s="83" t="s">
        <v>55</v>
      </c>
      <c r="C18" s="84">
        <v>1</v>
      </c>
      <c r="D18" s="84" t="s">
        <v>2</v>
      </c>
      <c r="E18" s="85" t="s">
        <v>1146</v>
      </c>
      <c r="F18" s="86"/>
      <c r="G18" s="87"/>
      <c r="H18" s="88"/>
      <c r="I18" s="88"/>
      <c r="J18" s="141"/>
      <c r="K18" s="88"/>
      <c r="L18" s="88">
        <f t="shared" ref="L18:L81" si="0">C18*I18</f>
        <v>0</v>
      </c>
      <c r="M18" s="89">
        <f t="shared" ref="M18:M81" si="1">C18*K18</f>
        <v>0</v>
      </c>
      <c r="N18" s="90"/>
      <c r="O18" s="90"/>
      <c r="P18" s="90"/>
    </row>
    <row r="19" spans="1:16" ht="53.25" customHeight="1" x14ac:dyDescent="0.25">
      <c r="A19" s="82">
        <v>2</v>
      </c>
      <c r="B19" s="83" t="s">
        <v>56</v>
      </c>
      <c r="C19" s="84">
        <v>10</v>
      </c>
      <c r="D19" s="84" t="s">
        <v>44</v>
      </c>
      <c r="E19" s="85" t="s">
        <v>1146</v>
      </c>
      <c r="F19" s="86"/>
      <c r="G19" s="87"/>
      <c r="H19" s="88"/>
      <c r="I19" s="88"/>
      <c r="J19" s="141"/>
      <c r="K19" s="88"/>
      <c r="L19" s="88">
        <f t="shared" si="0"/>
        <v>0</v>
      </c>
      <c r="M19" s="89">
        <f t="shared" si="1"/>
        <v>0</v>
      </c>
      <c r="N19" s="90"/>
      <c r="O19" s="90"/>
      <c r="P19" s="90"/>
    </row>
    <row r="20" spans="1:16" ht="53.25" customHeight="1" x14ac:dyDescent="0.25">
      <c r="A20" s="82">
        <v>3</v>
      </c>
      <c r="B20" s="83" t="s">
        <v>57</v>
      </c>
      <c r="C20" s="84">
        <v>10</v>
      </c>
      <c r="D20" s="84" t="s">
        <v>44</v>
      </c>
      <c r="E20" s="85" t="s">
        <v>1146</v>
      </c>
      <c r="F20" s="86"/>
      <c r="G20" s="87"/>
      <c r="H20" s="88"/>
      <c r="I20" s="88"/>
      <c r="J20" s="141"/>
      <c r="K20" s="88"/>
      <c r="L20" s="88">
        <f t="shared" si="0"/>
        <v>0</v>
      </c>
      <c r="M20" s="89">
        <f t="shared" si="1"/>
        <v>0</v>
      </c>
      <c r="N20" s="90"/>
      <c r="O20" s="90"/>
      <c r="P20" s="90"/>
    </row>
    <row r="21" spans="1:16" ht="53.25" customHeight="1" x14ac:dyDescent="0.25">
      <c r="A21" s="82">
        <v>4</v>
      </c>
      <c r="B21" s="83" t="s">
        <v>58</v>
      </c>
      <c r="C21" s="84">
        <v>5</v>
      </c>
      <c r="D21" s="84" t="s">
        <v>44</v>
      </c>
      <c r="E21" s="85" t="s">
        <v>1146</v>
      </c>
      <c r="F21" s="86"/>
      <c r="G21" s="87"/>
      <c r="H21" s="88"/>
      <c r="I21" s="88"/>
      <c r="J21" s="141"/>
      <c r="K21" s="88"/>
      <c r="L21" s="88">
        <f t="shared" si="0"/>
        <v>0</v>
      </c>
      <c r="M21" s="89">
        <f t="shared" si="1"/>
        <v>0</v>
      </c>
      <c r="N21" s="90"/>
      <c r="O21" s="90"/>
      <c r="P21" s="90"/>
    </row>
    <row r="22" spans="1:16" ht="53.25" customHeight="1" x14ac:dyDescent="0.25">
      <c r="A22" s="82">
        <v>5</v>
      </c>
      <c r="B22" s="83" t="s">
        <v>59</v>
      </c>
      <c r="C22" s="71">
        <v>2</v>
      </c>
      <c r="D22" s="71" t="s">
        <v>1</v>
      </c>
      <c r="E22" s="85" t="s">
        <v>1146</v>
      </c>
      <c r="F22" s="86"/>
      <c r="G22" s="87"/>
      <c r="H22" s="88"/>
      <c r="I22" s="88"/>
      <c r="J22" s="141"/>
      <c r="K22" s="88"/>
      <c r="L22" s="88">
        <f t="shared" si="0"/>
        <v>0</v>
      </c>
      <c r="M22" s="89">
        <f t="shared" si="1"/>
        <v>0</v>
      </c>
      <c r="N22" s="90"/>
      <c r="O22" s="90"/>
      <c r="P22" s="90"/>
    </row>
    <row r="23" spans="1:16" ht="53.25" customHeight="1" x14ac:dyDescent="0.25">
      <c r="A23" s="82">
        <v>6</v>
      </c>
      <c r="B23" s="83" t="s">
        <v>60</v>
      </c>
      <c r="C23" s="71">
        <v>1</v>
      </c>
      <c r="D23" s="71" t="s">
        <v>0</v>
      </c>
      <c r="E23" s="85" t="s">
        <v>1146</v>
      </c>
      <c r="F23" s="86"/>
      <c r="G23" s="87"/>
      <c r="H23" s="88"/>
      <c r="I23" s="88"/>
      <c r="J23" s="141"/>
      <c r="K23" s="88"/>
      <c r="L23" s="88">
        <f t="shared" si="0"/>
        <v>0</v>
      </c>
      <c r="M23" s="89">
        <f t="shared" si="1"/>
        <v>0</v>
      </c>
      <c r="N23" s="90"/>
      <c r="O23" s="90"/>
      <c r="P23" s="90"/>
    </row>
    <row r="24" spans="1:16" ht="27" customHeight="1" x14ac:dyDescent="0.25">
      <c r="A24" s="73"/>
      <c r="B24" s="91" t="s">
        <v>61</v>
      </c>
      <c r="C24" s="92"/>
      <c r="D24" s="92"/>
      <c r="E24" s="76"/>
      <c r="F24" s="77"/>
      <c r="G24" s="78"/>
      <c r="H24" s="79"/>
      <c r="I24" s="79"/>
      <c r="J24" s="142"/>
      <c r="K24" s="79"/>
      <c r="L24" s="79"/>
      <c r="M24" s="80"/>
      <c r="N24" s="81"/>
      <c r="O24" s="81"/>
      <c r="P24" s="81"/>
    </row>
    <row r="25" spans="1:16" ht="53.25" customHeight="1" x14ac:dyDescent="0.25">
      <c r="A25" s="82">
        <v>7</v>
      </c>
      <c r="B25" s="83" t="s">
        <v>62</v>
      </c>
      <c r="C25" s="71">
        <v>2</v>
      </c>
      <c r="D25" s="71" t="s">
        <v>1</v>
      </c>
      <c r="E25" s="85" t="s">
        <v>1146</v>
      </c>
      <c r="F25" s="86"/>
      <c r="G25" s="87"/>
      <c r="H25" s="88"/>
      <c r="I25" s="88"/>
      <c r="J25" s="141"/>
      <c r="K25" s="88"/>
      <c r="L25" s="88">
        <f t="shared" si="0"/>
        <v>0</v>
      </c>
      <c r="M25" s="89">
        <f t="shared" si="1"/>
        <v>0</v>
      </c>
      <c r="N25" s="90"/>
      <c r="O25" s="90"/>
      <c r="P25" s="90"/>
    </row>
    <row r="26" spans="1:16" ht="53.25" customHeight="1" x14ac:dyDescent="0.25">
      <c r="A26" s="82">
        <v>8</v>
      </c>
      <c r="B26" s="83" t="s">
        <v>63</v>
      </c>
      <c r="C26" s="71">
        <v>1</v>
      </c>
      <c r="D26" s="71" t="s">
        <v>0</v>
      </c>
      <c r="E26" s="85" t="s">
        <v>1146</v>
      </c>
      <c r="F26" s="86"/>
      <c r="G26" s="87"/>
      <c r="H26" s="88"/>
      <c r="I26" s="88"/>
      <c r="J26" s="141"/>
      <c r="K26" s="88"/>
      <c r="L26" s="88">
        <f t="shared" si="0"/>
        <v>0</v>
      </c>
      <c r="M26" s="89">
        <f t="shared" si="1"/>
        <v>0</v>
      </c>
      <c r="N26" s="90"/>
      <c r="O26" s="90"/>
      <c r="P26" s="90"/>
    </row>
    <row r="27" spans="1:16" ht="53.25" customHeight="1" x14ac:dyDescent="0.25">
      <c r="A27" s="82">
        <v>9</v>
      </c>
      <c r="B27" s="83" t="s">
        <v>64</v>
      </c>
      <c r="C27" s="71">
        <v>1</v>
      </c>
      <c r="D27" s="71" t="s">
        <v>0</v>
      </c>
      <c r="E27" s="85" t="s">
        <v>1146</v>
      </c>
      <c r="F27" s="86"/>
      <c r="G27" s="87"/>
      <c r="H27" s="88"/>
      <c r="I27" s="88"/>
      <c r="J27" s="141"/>
      <c r="K27" s="88"/>
      <c r="L27" s="88">
        <f t="shared" si="0"/>
        <v>0</v>
      </c>
      <c r="M27" s="89">
        <f t="shared" si="1"/>
        <v>0</v>
      </c>
      <c r="N27" s="90"/>
      <c r="O27" s="90"/>
      <c r="P27" s="90"/>
    </row>
    <row r="28" spans="1:16" ht="72" customHeight="1" x14ac:dyDescent="0.25">
      <c r="A28" s="82">
        <v>10</v>
      </c>
      <c r="B28" s="83" t="s">
        <v>65</v>
      </c>
      <c r="C28" s="71">
        <v>6</v>
      </c>
      <c r="D28" s="71" t="s">
        <v>1</v>
      </c>
      <c r="E28" s="85" t="s">
        <v>1146</v>
      </c>
      <c r="F28" s="86"/>
      <c r="G28" s="87"/>
      <c r="H28" s="88"/>
      <c r="I28" s="88"/>
      <c r="J28" s="141"/>
      <c r="K28" s="88"/>
      <c r="L28" s="88">
        <f t="shared" si="0"/>
        <v>0</v>
      </c>
      <c r="M28" s="89">
        <f t="shared" si="1"/>
        <v>0</v>
      </c>
      <c r="N28" s="90"/>
      <c r="O28" s="90"/>
      <c r="P28" s="90"/>
    </row>
    <row r="29" spans="1:16" ht="53.25" customHeight="1" x14ac:dyDescent="0.25">
      <c r="A29" s="82">
        <v>11</v>
      </c>
      <c r="B29" s="83" t="s">
        <v>63</v>
      </c>
      <c r="C29" s="71">
        <v>6</v>
      </c>
      <c r="D29" s="71" t="s">
        <v>0</v>
      </c>
      <c r="E29" s="85" t="s">
        <v>1146</v>
      </c>
      <c r="F29" s="86"/>
      <c r="G29" s="87"/>
      <c r="H29" s="88"/>
      <c r="I29" s="88"/>
      <c r="J29" s="141"/>
      <c r="K29" s="88"/>
      <c r="L29" s="88">
        <f t="shared" si="0"/>
        <v>0</v>
      </c>
      <c r="M29" s="89">
        <f t="shared" si="1"/>
        <v>0</v>
      </c>
      <c r="N29" s="90"/>
      <c r="O29" s="90"/>
      <c r="P29" s="90"/>
    </row>
    <row r="30" spans="1:16" ht="53.25" customHeight="1" x14ac:dyDescent="0.25">
      <c r="A30" s="82">
        <v>12</v>
      </c>
      <c r="B30" s="83" t="s">
        <v>64</v>
      </c>
      <c r="C30" s="71">
        <v>2</v>
      </c>
      <c r="D30" s="71" t="s">
        <v>0</v>
      </c>
      <c r="E30" s="85" t="s">
        <v>1146</v>
      </c>
      <c r="F30" s="86"/>
      <c r="G30" s="87"/>
      <c r="H30" s="88"/>
      <c r="I30" s="88"/>
      <c r="J30" s="141"/>
      <c r="K30" s="88"/>
      <c r="L30" s="88">
        <f t="shared" si="0"/>
        <v>0</v>
      </c>
      <c r="M30" s="89">
        <f t="shared" si="1"/>
        <v>0</v>
      </c>
      <c r="N30" s="90"/>
      <c r="O30" s="90"/>
      <c r="P30" s="90"/>
    </row>
    <row r="31" spans="1:16" ht="25.5" customHeight="1" x14ac:dyDescent="0.25">
      <c r="A31" s="73"/>
      <c r="B31" s="91" t="s">
        <v>66</v>
      </c>
      <c r="C31" s="92"/>
      <c r="D31" s="92"/>
      <c r="E31" s="76"/>
      <c r="F31" s="77"/>
      <c r="G31" s="78"/>
      <c r="H31" s="79"/>
      <c r="I31" s="79"/>
      <c r="J31" s="142"/>
      <c r="K31" s="79"/>
      <c r="L31" s="79"/>
      <c r="M31" s="80"/>
      <c r="N31" s="81"/>
      <c r="O31" s="81"/>
      <c r="P31" s="81"/>
    </row>
    <row r="32" spans="1:16" ht="53.25" customHeight="1" x14ac:dyDescent="0.25">
      <c r="A32" s="82">
        <v>13</v>
      </c>
      <c r="B32" s="83" t="s">
        <v>67</v>
      </c>
      <c r="C32" s="71">
        <v>20</v>
      </c>
      <c r="D32" s="71" t="s">
        <v>44</v>
      </c>
      <c r="E32" s="85" t="s">
        <v>1146</v>
      </c>
      <c r="F32" s="86"/>
      <c r="G32" s="87"/>
      <c r="H32" s="88"/>
      <c r="I32" s="88"/>
      <c r="J32" s="141"/>
      <c r="K32" s="88"/>
      <c r="L32" s="88">
        <f t="shared" si="0"/>
        <v>0</v>
      </c>
      <c r="M32" s="89">
        <f t="shared" si="1"/>
        <v>0</v>
      </c>
      <c r="N32" s="90"/>
      <c r="O32" s="90"/>
      <c r="P32" s="90"/>
    </row>
    <row r="33" spans="1:16" ht="53.25" customHeight="1" x14ac:dyDescent="0.25">
      <c r="A33" s="82">
        <v>14</v>
      </c>
      <c r="B33" s="83" t="s">
        <v>68</v>
      </c>
      <c r="C33" s="71">
        <v>20</v>
      </c>
      <c r="D33" s="71" t="s">
        <v>44</v>
      </c>
      <c r="E33" s="85" t="s">
        <v>1146</v>
      </c>
      <c r="F33" s="86"/>
      <c r="G33" s="87"/>
      <c r="H33" s="88"/>
      <c r="I33" s="88"/>
      <c r="J33" s="141"/>
      <c r="K33" s="88"/>
      <c r="L33" s="88">
        <f t="shared" si="0"/>
        <v>0</v>
      </c>
      <c r="M33" s="89">
        <f t="shared" si="1"/>
        <v>0</v>
      </c>
      <c r="N33" s="90"/>
      <c r="O33" s="90"/>
      <c r="P33" s="90"/>
    </row>
    <row r="34" spans="1:16" ht="53.25" customHeight="1" x14ac:dyDescent="0.25">
      <c r="A34" s="82">
        <v>15</v>
      </c>
      <c r="B34" s="83" t="s">
        <v>69</v>
      </c>
      <c r="C34" s="71">
        <v>20</v>
      </c>
      <c r="D34" s="71" t="s">
        <v>44</v>
      </c>
      <c r="E34" s="85" t="s">
        <v>1146</v>
      </c>
      <c r="F34" s="86"/>
      <c r="G34" s="87"/>
      <c r="H34" s="88"/>
      <c r="I34" s="88"/>
      <c r="J34" s="141"/>
      <c r="K34" s="88"/>
      <c r="L34" s="88">
        <f t="shared" si="0"/>
        <v>0</v>
      </c>
      <c r="M34" s="89">
        <f t="shared" si="1"/>
        <v>0</v>
      </c>
      <c r="N34" s="90"/>
      <c r="O34" s="90"/>
      <c r="P34" s="90"/>
    </row>
    <row r="35" spans="1:16" ht="53.25" customHeight="1" x14ac:dyDescent="0.25">
      <c r="A35" s="82">
        <v>16</v>
      </c>
      <c r="B35" s="83" t="s">
        <v>70</v>
      </c>
      <c r="C35" s="71">
        <v>20</v>
      </c>
      <c r="D35" s="71" t="s">
        <v>44</v>
      </c>
      <c r="E35" s="85" t="s">
        <v>1146</v>
      </c>
      <c r="F35" s="86"/>
      <c r="G35" s="87"/>
      <c r="H35" s="88"/>
      <c r="I35" s="88"/>
      <c r="J35" s="141"/>
      <c r="K35" s="88"/>
      <c r="L35" s="88">
        <f t="shared" si="0"/>
        <v>0</v>
      </c>
      <c r="M35" s="89">
        <f t="shared" si="1"/>
        <v>0</v>
      </c>
      <c r="N35" s="90"/>
      <c r="O35" s="90"/>
      <c r="P35" s="90"/>
    </row>
    <row r="36" spans="1:16" ht="53.25" customHeight="1" x14ac:dyDescent="0.25">
      <c r="A36" s="82">
        <v>17</v>
      </c>
      <c r="B36" s="83" t="s">
        <v>71</v>
      </c>
      <c r="C36" s="71">
        <v>20</v>
      </c>
      <c r="D36" s="71" t="s">
        <v>44</v>
      </c>
      <c r="E36" s="85" t="s">
        <v>1146</v>
      </c>
      <c r="F36" s="86"/>
      <c r="G36" s="87"/>
      <c r="H36" s="88"/>
      <c r="I36" s="88"/>
      <c r="J36" s="141"/>
      <c r="K36" s="88"/>
      <c r="L36" s="88">
        <f t="shared" si="0"/>
        <v>0</v>
      </c>
      <c r="M36" s="89">
        <f t="shared" si="1"/>
        <v>0</v>
      </c>
      <c r="N36" s="90"/>
      <c r="O36" s="90"/>
      <c r="P36" s="90"/>
    </row>
    <row r="37" spans="1:16" ht="53.25" customHeight="1" x14ac:dyDescent="0.25">
      <c r="A37" s="82">
        <v>18</v>
      </c>
      <c r="B37" s="83" t="s">
        <v>72</v>
      </c>
      <c r="C37" s="71">
        <v>20</v>
      </c>
      <c r="D37" s="71" t="s">
        <v>44</v>
      </c>
      <c r="E37" s="85" t="s">
        <v>1146</v>
      </c>
      <c r="F37" s="86"/>
      <c r="G37" s="87"/>
      <c r="H37" s="88"/>
      <c r="I37" s="88"/>
      <c r="J37" s="141"/>
      <c r="K37" s="88"/>
      <c r="L37" s="88">
        <f t="shared" si="0"/>
        <v>0</v>
      </c>
      <c r="M37" s="89">
        <f t="shared" si="1"/>
        <v>0</v>
      </c>
      <c r="N37" s="90"/>
      <c r="O37" s="90"/>
      <c r="P37" s="90"/>
    </row>
    <row r="38" spans="1:16" ht="53.25" customHeight="1" x14ac:dyDescent="0.25">
      <c r="A38" s="82">
        <v>19</v>
      </c>
      <c r="B38" s="83" t="s">
        <v>73</v>
      </c>
      <c r="C38" s="71">
        <v>20</v>
      </c>
      <c r="D38" s="71" t="s">
        <v>44</v>
      </c>
      <c r="E38" s="85" t="s">
        <v>1146</v>
      </c>
      <c r="F38" s="86"/>
      <c r="G38" s="87"/>
      <c r="H38" s="88"/>
      <c r="I38" s="88"/>
      <c r="J38" s="141"/>
      <c r="K38" s="88"/>
      <c r="L38" s="88">
        <f t="shared" si="0"/>
        <v>0</v>
      </c>
      <c r="M38" s="89">
        <f t="shared" si="1"/>
        <v>0</v>
      </c>
      <c r="N38" s="90"/>
      <c r="O38" s="90"/>
      <c r="P38" s="90"/>
    </row>
    <row r="39" spans="1:16" ht="53.25" customHeight="1" x14ac:dyDescent="0.25">
      <c r="A39" s="82">
        <v>20</v>
      </c>
      <c r="B39" s="93" t="s">
        <v>74</v>
      </c>
      <c r="C39" s="71">
        <v>20</v>
      </c>
      <c r="D39" s="71" t="s">
        <v>75</v>
      </c>
      <c r="E39" s="85" t="s">
        <v>1146</v>
      </c>
      <c r="F39" s="86"/>
      <c r="G39" s="87"/>
      <c r="H39" s="88"/>
      <c r="I39" s="88"/>
      <c r="J39" s="141"/>
      <c r="K39" s="88"/>
      <c r="L39" s="88">
        <f t="shared" si="0"/>
        <v>0</v>
      </c>
      <c r="M39" s="89">
        <f t="shared" si="1"/>
        <v>0</v>
      </c>
      <c r="N39" s="90"/>
      <c r="O39" s="90"/>
      <c r="P39" s="90"/>
    </row>
    <row r="40" spans="1:16" ht="53.25" customHeight="1" x14ac:dyDescent="0.25">
      <c r="A40" s="82">
        <v>21</v>
      </c>
      <c r="B40" s="83" t="s">
        <v>76</v>
      </c>
      <c r="C40" s="71">
        <v>6</v>
      </c>
      <c r="D40" s="71" t="s">
        <v>44</v>
      </c>
      <c r="E40" s="85" t="s">
        <v>1146</v>
      </c>
      <c r="F40" s="86"/>
      <c r="G40" s="87"/>
      <c r="H40" s="88"/>
      <c r="I40" s="88"/>
      <c r="J40" s="141"/>
      <c r="K40" s="88"/>
      <c r="L40" s="88">
        <f t="shared" si="0"/>
        <v>0</v>
      </c>
      <c r="M40" s="89">
        <f t="shared" si="1"/>
        <v>0</v>
      </c>
      <c r="N40" s="90"/>
      <c r="O40" s="90"/>
      <c r="P40" s="90"/>
    </row>
    <row r="41" spans="1:16" ht="53.25" customHeight="1" x14ac:dyDescent="0.25">
      <c r="A41" s="82">
        <v>22</v>
      </c>
      <c r="B41" s="83" t="s">
        <v>77</v>
      </c>
      <c r="C41" s="71">
        <v>20</v>
      </c>
      <c r="D41" s="71" t="s">
        <v>44</v>
      </c>
      <c r="E41" s="85" t="s">
        <v>1146</v>
      </c>
      <c r="F41" s="86"/>
      <c r="G41" s="87"/>
      <c r="H41" s="88"/>
      <c r="I41" s="88"/>
      <c r="J41" s="141"/>
      <c r="K41" s="88"/>
      <c r="L41" s="88">
        <f t="shared" si="0"/>
        <v>0</v>
      </c>
      <c r="M41" s="89">
        <f t="shared" si="1"/>
        <v>0</v>
      </c>
      <c r="N41" s="90"/>
      <c r="O41" s="90"/>
      <c r="P41" s="90"/>
    </row>
    <row r="42" spans="1:16" ht="53.25" customHeight="1" x14ac:dyDescent="0.25">
      <c r="A42" s="82">
        <v>23</v>
      </c>
      <c r="B42" s="83" t="s">
        <v>78</v>
      </c>
      <c r="C42" s="71">
        <v>20</v>
      </c>
      <c r="D42" s="71" t="s">
        <v>44</v>
      </c>
      <c r="E42" s="85" t="s">
        <v>1146</v>
      </c>
      <c r="F42" s="86"/>
      <c r="G42" s="87"/>
      <c r="H42" s="88"/>
      <c r="I42" s="88"/>
      <c r="J42" s="141"/>
      <c r="K42" s="88"/>
      <c r="L42" s="88">
        <f t="shared" si="0"/>
        <v>0</v>
      </c>
      <c r="M42" s="89">
        <f t="shared" si="1"/>
        <v>0</v>
      </c>
      <c r="N42" s="90"/>
      <c r="O42" s="90"/>
      <c r="P42" s="90"/>
    </row>
    <row r="43" spans="1:16" ht="53.25" customHeight="1" x14ac:dyDescent="0.25">
      <c r="A43" s="82">
        <v>24</v>
      </c>
      <c r="B43" s="109" t="s">
        <v>79</v>
      </c>
      <c r="C43" s="71">
        <v>80</v>
      </c>
      <c r="D43" s="71" t="s">
        <v>44</v>
      </c>
      <c r="E43" s="85" t="s">
        <v>1146</v>
      </c>
      <c r="F43" s="86"/>
      <c r="G43" s="87"/>
      <c r="H43" s="88"/>
      <c r="I43" s="88"/>
      <c r="J43" s="141"/>
      <c r="K43" s="88"/>
      <c r="L43" s="88">
        <f t="shared" si="0"/>
        <v>0</v>
      </c>
      <c r="M43" s="89">
        <f t="shared" si="1"/>
        <v>0</v>
      </c>
      <c r="N43" s="90"/>
      <c r="O43" s="90"/>
      <c r="P43" s="90"/>
    </row>
    <row r="44" spans="1:16" ht="53.25" customHeight="1" x14ac:dyDescent="0.25">
      <c r="A44" s="82">
        <v>25</v>
      </c>
      <c r="B44" s="83" t="s">
        <v>80</v>
      </c>
      <c r="C44" s="71">
        <v>5</v>
      </c>
      <c r="D44" s="71" t="s">
        <v>44</v>
      </c>
      <c r="E44" s="85" t="s">
        <v>1146</v>
      </c>
      <c r="F44" s="86"/>
      <c r="G44" s="87"/>
      <c r="H44" s="88"/>
      <c r="I44" s="88"/>
      <c r="J44" s="141"/>
      <c r="K44" s="88"/>
      <c r="L44" s="88">
        <f t="shared" si="0"/>
        <v>0</v>
      </c>
      <c r="M44" s="89">
        <f t="shared" si="1"/>
        <v>0</v>
      </c>
      <c r="N44" s="90"/>
      <c r="O44" s="90"/>
      <c r="P44" s="90"/>
    </row>
    <row r="45" spans="1:16" ht="53.25" customHeight="1" x14ac:dyDescent="0.25">
      <c r="A45" s="82">
        <v>26</v>
      </c>
      <c r="B45" s="83" t="s">
        <v>81</v>
      </c>
      <c r="C45" s="71">
        <v>15</v>
      </c>
      <c r="D45" s="71" t="s">
        <v>44</v>
      </c>
      <c r="E45" s="85" t="s">
        <v>1146</v>
      </c>
      <c r="F45" s="86"/>
      <c r="G45" s="87"/>
      <c r="H45" s="88"/>
      <c r="I45" s="88"/>
      <c r="J45" s="141"/>
      <c r="K45" s="88"/>
      <c r="L45" s="88">
        <f t="shared" si="0"/>
        <v>0</v>
      </c>
      <c r="M45" s="89">
        <f t="shared" si="1"/>
        <v>0</v>
      </c>
      <c r="N45" s="90"/>
      <c r="O45" s="90"/>
      <c r="P45" s="90"/>
    </row>
    <row r="46" spans="1:16" ht="53.25" customHeight="1" x14ac:dyDescent="0.25">
      <c r="A46" s="82">
        <v>27</v>
      </c>
      <c r="B46" s="83" t="s">
        <v>82</v>
      </c>
      <c r="C46" s="71">
        <v>1</v>
      </c>
      <c r="D46" s="71" t="s">
        <v>2</v>
      </c>
      <c r="E46" s="85" t="s">
        <v>1146</v>
      </c>
      <c r="F46" s="86"/>
      <c r="G46" s="87"/>
      <c r="H46" s="88"/>
      <c r="I46" s="88"/>
      <c r="J46" s="141"/>
      <c r="K46" s="88"/>
      <c r="L46" s="88">
        <f t="shared" si="0"/>
        <v>0</v>
      </c>
      <c r="M46" s="89">
        <f t="shared" si="1"/>
        <v>0</v>
      </c>
      <c r="N46" s="90"/>
      <c r="O46" s="90"/>
      <c r="P46" s="90"/>
    </row>
    <row r="47" spans="1:16" ht="53.25" customHeight="1" x14ac:dyDescent="0.25">
      <c r="A47" s="82">
        <v>28</v>
      </c>
      <c r="B47" s="83" t="s">
        <v>83</v>
      </c>
      <c r="C47" s="71">
        <v>15</v>
      </c>
      <c r="D47" s="71" t="s">
        <v>44</v>
      </c>
      <c r="E47" s="85" t="s">
        <v>1146</v>
      </c>
      <c r="F47" s="86"/>
      <c r="G47" s="87"/>
      <c r="H47" s="88"/>
      <c r="I47" s="88"/>
      <c r="J47" s="141"/>
      <c r="K47" s="88"/>
      <c r="L47" s="88">
        <f t="shared" si="0"/>
        <v>0</v>
      </c>
      <c r="M47" s="89">
        <f t="shared" si="1"/>
        <v>0</v>
      </c>
      <c r="N47" s="90"/>
      <c r="O47" s="90"/>
      <c r="P47" s="90"/>
    </row>
    <row r="48" spans="1:16" ht="53.25" customHeight="1" x14ac:dyDescent="0.25">
      <c r="A48" s="82">
        <v>29</v>
      </c>
      <c r="B48" s="83" t="s">
        <v>84</v>
      </c>
      <c r="C48" s="71">
        <v>15</v>
      </c>
      <c r="D48" s="71" t="s">
        <v>44</v>
      </c>
      <c r="E48" s="85" t="s">
        <v>1146</v>
      </c>
      <c r="F48" s="86"/>
      <c r="G48" s="87"/>
      <c r="H48" s="88"/>
      <c r="I48" s="88"/>
      <c r="J48" s="141"/>
      <c r="K48" s="88"/>
      <c r="L48" s="88">
        <f t="shared" si="0"/>
        <v>0</v>
      </c>
      <c r="M48" s="89">
        <f t="shared" si="1"/>
        <v>0</v>
      </c>
      <c r="N48" s="90"/>
      <c r="O48" s="90"/>
      <c r="P48" s="90"/>
    </row>
    <row r="49" spans="1:16" ht="53.25" customHeight="1" x14ac:dyDescent="0.25">
      <c r="A49" s="82">
        <v>30</v>
      </c>
      <c r="B49" s="83" t="s">
        <v>85</v>
      </c>
      <c r="C49" s="71">
        <v>15</v>
      </c>
      <c r="D49" s="71" t="s">
        <v>44</v>
      </c>
      <c r="E49" s="85" t="s">
        <v>1146</v>
      </c>
      <c r="F49" s="86"/>
      <c r="G49" s="87"/>
      <c r="H49" s="88"/>
      <c r="I49" s="88"/>
      <c r="J49" s="141"/>
      <c r="K49" s="88"/>
      <c r="L49" s="88">
        <f t="shared" si="0"/>
        <v>0</v>
      </c>
      <c r="M49" s="89">
        <f t="shared" si="1"/>
        <v>0</v>
      </c>
      <c r="N49" s="90"/>
      <c r="O49" s="90"/>
      <c r="P49" s="90"/>
    </row>
    <row r="50" spans="1:16" ht="53.25" customHeight="1" x14ac:dyDescent="0.25">
      <c r="A50" s="82">
        <v>31</v>
      </c>
      <c r="B50" s="83" t="s">
        <v>86</v>
      </c>
      <c r="C50" s="71">
        <v>1</v>
      </c>
      <c r="D50" s="71" t="s">
        <v>2</v>
      </c>
      <c r="E50" s="85" t="s">
        <v>1146</v>
      </c>
      <c r="F50" s="86"/>
      <c r="G50" s="87"/>
      <c r="H50" s="88"/>
      <c r="I50" s="88"/>
      <c r="J50" s="141"/>
      <c r="K50" s="88"/>
      <c r="L50" s="88">
        <f t="shared" si="0"/>
        <v>0</v>
      </c>
      <c r="M50" s="89">
        <f t="shared" si="1"/>
        <v>0</v>
      </c>
      <c r="N50" s="90"/>
      <c r="O50" s="90"/>
      <c r="P50" s="90"/>
    </row>
    <row r="51" spans="1:16" ht="53.25" customHeight="1" x14ac:dyDescent="0.25">
      <c r="A51" s="82">
        <v>32</v>
      </c>
      <c r="B51" s="83" t="s">
        <v>87</v>
      </c>
      <c r="C51" s="71">
        <v>15</v>
      </c>
      <c r="D51" s="71" t="s">
        <v>44</v>
      </c>
      <c r="E51" s="85" t="s">
        <v>1146</v>
      </c>
      <c r="F51" s="86"/>
      <c r="G51" s="87"/>
      <c r="H51" s="88"/>
      <c r="I51" s="88"/>
      <c r="J51" s="141"/>
      <c r="K51" s="88"/>
      <c r="L51" s="88">
        <f t="shared" si="0"/>
        <v>0</v>
      </c>
      <c r="M51" s="89">
        <f t="shared" si="1"/>
        <v>0</v>
      </c>
      <c r="N51" s="90"/>
      <c r="O51" s="90"/>
      <c r="P51" s="90"/>
    </row>
    <row r="52" spans="1:16" ht="53.25" customHeight="1" x14ac:dyDescent="0.25">
      <c r="A52" s="82">
        <v>33</v>
      </c>
      <c r="B52" s="83" t="s">
        <v>88</v>
      </c>
      <c r="C52" s="71">
        <v>1</v>
      </c>
      <c r="D52" s="71" t="s">
        <v>1</v>
      </c>
      <c r="E52" s="85" t="s">
        <v>1146</v>
      </c>
      <c r="F52" s="86"/>
      <c r="G52" s="87"/>
      <c r="H52" s="88"/>
      <c r="I52" s="88"/>
      <c r="J52" s="141"/>
      <c r="K52" s="88"/>
      <c r="L52" s="88">
        <f t="shared" si="0"/>
        <v>0</v>
      </c>
      <c r="M52" s="89">
        <f t="shared" si="1"/>
        <v>0</v>
      </c>
      <c r="N52" s="90"/>
      <c r="O52" s="90"/>
      <c r="P52" s="90"/>
    </row>
    <row r="53" spans="1:16" ht="53.25" customHeight="1" x14ac:dyDescent="0.25">
      <c r="A53" s="82">
        <v>34</v>
      </c>
      <c r="B53" s="83" t="s">
        <v>89</v>
      </c>
      <c r="C53" s="71">
        <v>4</v>
      </c>
      <c r="D53" s="71" t="s">
        <v>1</v>
      </c>
      <c r="E53" s="85" t="s">
        <v>1146</v>
      </c>
      <c r="F53" s="86"/>
      <c r="G53" s="87"/>
      <c r="H53" s="88"/>
      <c r="I53" s="88"/>
      <c r="J53" s="141"/>
      <c r="K53" s="88"/>
      <c r="L53" s="88">
        <f t="shared" si="0"/>
        <v>0</v>
      </c>
      <c r="M53" s="89">
        <f t="shared" si="1"/>
        <v>0</v>
      </c>
      <c r="N53" s="90"/>
      <c r="O53" s="90"/>
      <c r="P53" s="90"/>
    </row>
    <row r="54" spans="1:16" ht="53.25" customHeight="1" x14ac:dyDescent="0.25">
      <c r="A54" s="82">
        <v>35</v>
      </c>
      <c r="B54" s="83" t="s">
        <v>90</v>
      </c>
      <c r="C54" s="71">
        <v>4</v>
      </c>
      <c r="D54" s="71" t="s">
        <v>1</v>
      </c>
      <c r="E54" s="85" t="s">
        <v>1146</v>
      </c>
      <c r="F54" s="86"/>
      <c r="G54" s="87"/>
      <c r="H54" s="88"/>
      <c r="I54" s="88"/>
      <c r="J54" s="141"/>
      <c r="K54" s="88"/>
      <c r="L54" s="88">
        <f t="shared" si="0"/>
        <v>0</v>
      </c>
      <c r="M54" s="89">
        <f t="shared" si="1"/>
        <v>0</v>
      </c>
      <c r="N54" s="90"/>
      <c r="O54" s="90"/>
      <c r="P54" s="90"/>
    </row>
    <row r="55" spans="1:16" ht="53.25" customHeight="1" x14ac:dyDescent="0.25">
      <c r="A55" s="82">
        <v>36</v>
      </c>
      <c r="B55" s="83" t="s">
        <v>91</v>
      </c>
      <c r="C55" s="71">
        <v>4</v>
      </c>
      <c r="D55" s="71" t="s">
        <v>1</v>
      </c>
      <c r="E55" s="85" t="s">
        <v>1146</v>
      </c>
      <c r="F55" s="86"/>
      <c r="G55" s="87"/>
      <c r="H55" s="88"/>
      <c r="I55" s="88"/>
      <c r="J55" s="141"/>
      <c r="K55" s="88"/>
      <c r="L55" s="88">
        <f t="shared" si="0"/>
        <v>0</v>
      </c>
      <c r="M55" s="89">
        <f t="shared" si="1"/>
        <v>0</v>
      </c>
      <c r="N55" s="90"/>
      <c r="O55" s="90"/>
      <c r="P55" s="90"/>
    </row>
    <row r="56" spans="1:16" ht="53.25" customHeight="1" x14ac:dyDescent="0.25">
      <c r="A56" s="82">
        <v>37</v>
      </c>
      <c r="B56" s="83" t="s">
        <v>92</v>
      </c>
      <c r="C56" s="71">
        <v>4</v>
      </c>
      <c r="D56" s="71" t="s">
        <v>1</v>
      </c>
      <c r="E56" s="85" t="s">
        <v>1146</v>
      </c>
      <c r="F56" s="86"/>
      <c r="G56" s="87"/>
      <c r="H56" s="88"/>
      <c r="I56" s="88"/>
      <c r="J56" s="141"/>
      <c r="K56" s="88"/>
      <c r="L56" s="88">
        <f t="shared" si="0"/>
        <v>0</v>
      </c>
      <c r="M56" s="89">
        <f t="shared" si="1"/>
        <v>0</v>
      </c>
      <c r="N56" s="90"/>
      <c r="O56" s="90"/>
      <c r="P56" s="90"/>
    </row>
    <row r="57" spans="1:16" ht="25.5" customHeight="1" x14ac:dyDescent="0.25">
      <c r="A57" s="73"/>
      <c r="B57" s="91" t="s">
        <v>93</v>
      </c>
      <c r="C57" s="92"/>
      <c r="D57" s="92"/>
      <c r="E57" s="76"/>
      <c r="F57" s="77"/>
      <c r="G57" s="78"/>
      <c r="H57" s="79"/>
      <c r="I57" s="79"/>
      <c r="J57" s="142"/>
      <c r="K57" s="79"/>
      <c r="L57" s="79"/>
      <c r="M57" s="80"/>
      <c r="N57" s="81"/>
      <c r="O57" s="81"/>
      <c r="P57" s="81"/>
    </row>
    <row r="58" spans="1:16" ht="53.25" customHeight="1" x14ac:dyDescent="0.25">
      <c r="A58" s="82">
        <v>38</v>
      </c>
      <c r="B58" s="94" t="s">
        <v>94</v>
      </c>
      <c r="C58" s="69">
        <v>20</v>
      </c>
      <c r="D58" s="69" t="s">
        <v>0</v>
      </c>
      <c r="E58" s="85" t="s">
        <v>1146</v>
      </c>
      <c r="F58" s="86"/>
      <c r="G58" s="87"/>
      <c r="H58" s="88"/>
      <c r="I58" s="88"/>
      <c r="J58" s="141"/>
      <c r="K58" s="88"/>
      <c r="L58" s="88">
        <f t="shared" si="0"/>
        <v>0</v>
      </c>
      <c r="M58" s="89">
        <f t="shared" si="1"/>
        <v>0</v>
      </c>
      <c r="N58" s="90"/>
      <c r="O58" s="90"/>
      <c r="P58" s="90"/>
    </row>
    <row r="59" spans="1:16" ht="53.25" customHeight="1" x14ac:dyDescent="0.25">
      <c r="A59" s="82">
        <v>39</v>
      </c>
      <c r="B59" s="94" t="s">
        <v>95</v>
      </c>
      <c r="C59" s="69">
        <v>20</v>
      </c>
      <c r="D59" s="69" t="s">
        <v>0</v>
      </c>
      <c r="E59" s="85" t="s">
        <v>1146</v>
      </c>
      <c r="F59" s="86"/>
      <c r="G59" s="87"/>
      <c r="H59" s="88"/>
      <c r="I59" s="88"/>
      <c r="J59" s="141"/>
      <c r="K59" s="88"/>
      <c r="L59" s="88">
        <f t="shared" si="0"/>
        <v>0</v>
      </c>
      <c r="M59" s="89">
        <f t="shared" si="1"/>
        <v>0</v>
      </c>
      <c r="N59" s="90"/>
      <c r="O59" s="90"/>
      <c r="P59" s="90"/>
    </row>
    <row r="60" spans="1:16" ht="53.25" customHeight="1" x14ac:dyDescent="0.25">
      <c r="A60" s="82">
        <v>40</v>
      </c>
      <c r="B60" s="83" t="s">
        <v>96</v>
      </c>
      <c r="C60" s="71">
        <v>3</v>
      </c>
      <c r="D60" s="71" t="s">
        <v>0</v>
      </c>
      <c r="E60" s="85" t="s">
        <v>1146</v>
      </c>
      <c r="F60" s="86"/>
      <c r="G60" s="87"/>
      <c r="H60" s="88"/>
      <c r="I60" s="88"/>
      <c r="J60" s="141"/>
      <c r="K60" s="88"/>
      <c r="L60" s="88">
        <f t="shared" si="0"/>
        <v>0</v>
      </c>
      <c r="M60" s="89">
        <f t="shared" si="1"/>
        <v>0</v>
      </c>
      <c r="N60" s="90"/>
      <c r="O60" s="90"/>
      <c r="P60" s="90"/>
    </row>
    <row r="61" spans="1:16" ht="28.5" customHeight="1" x14ac:dyDescent="0.25">
      <c r="A61" s="73"/>
      <c r="B61" s="91" t="s">
        <v>97</v>
      </c>
      <c r="C61" s="92"/>
      <c r="D61" s="92"/>
      <c r="E61" s="76"/>
      <c r="F61" s="77"/>
      <c r="G61" s="78"/>
      <c r="H61" s="79"/>
      <c r="I61" s="79"/>
      <c r="J61" s="142"/>
      <c r="K61" s="79"/>
      <c r="L61" s="79"/>
      <c r="M61" s="80"/>
      <c r="N61" s="81"/>
      <c r="O61" s="81"/>
      <c r="P61" s="81"/>
    </row>
    <row r="62" spans="1:16" ht="78" customHeight="1" x14ac:dyDescent="0.25">
      <c r="A62" s="82">
        <v>41</v>
      </c>
      <c r="B62" s="83" t="s">
        <v>98</v>
      </c>
      <c r="C62" s="71">
        <v>5</v>
      </c>
      <c r="D62" s="71" t="s">
        <v>0</v>
      </c>
      <c r="E62" s="85" t="s">
        <v>1146</v>
      </c>
      <c r="F62" s="86"/>
      <c r="G62" s="87"/>
      <c r="H62" s="88"/>
      <c r="I62" s="88"/>
      <c r="J62" s="141"/>
      <c r="K62" s="88"/>
      <c r="L62" s="88">
        <f t="shared" si="0"/>
        <v>0</v>
      </c>
      <c r="M62" s="89">
        <f t="shared" si="1"/>
        <v>0</v>
      </c>
      <c r="N62" s="90"/>
      <c r="O62" s="90"/>
      <c r="P62" s="90"/>
    </row>
    <row r="63" spans="1:16" ht="53.25" customHeight="1" x14ac:dyDescent="0.25">
      <c r="A63" s="82">
        <v>42</v>
      </c>
      <c r="B63" s="83" t="s">
        <v>99</v>
      </c>
      <c r="C63" s="71">
        <v>5</v>
      </c>
      <c r="D63" s="71" t="s">
        <v>0</v>
      </c>
      <c r="E63" s="85" t="s">
        <v>1146</v>
      </c>
      <c r="F63" s="86"/>
      <c r="G63" s="87"/>
      <c r="H63" s="88"/>
      <c r="I63" s="88"/>
      <c r="J63" s="141"/>
      <c r="K63" s="88"/>
      <c r="L63" s="88">
        <f t="shared" si="0"/>
        <v>0</v>
      </c>
      <c r="M63" s="89">
        <f t="shared" si="1"/>
        <v>0</v>
      </c>
      <c r="N63" s="90"/>
      <c r="O63" s="90"/>
      <c r="P63" s="90"/>
    </row>
    <row r="64" spans="1:16" ht="53.25" customHeight="1" x14ac:dyDescent="0.25">
      <c r="A64" s="82">
        <v>43</v>
      </c>
      <c r="B64" s="83" t="s">
        <v>100</v>
      </c>
      <c r="C64" s="71">
        <v>2</v>
      </c>
      <c r="D64" s="71" t="s">
        <v>0</v>
      </c>
      <c r="E64" s="85" t="s">
        <v>1146</v>
      </c>
      <c r="F64" s="86"/>
      <c r="G64" s="87"/>
      <c r="H64" s="88"/>
      <c r="I64" s="88"/>
      <c r="J64" s="141"/>
      <c r="K64" s="88"/>
      <c r="L64" s="88">
        <f t="shared" si="0"/>
        <v>0</v>
      </c>
      <c r="M64" s="89">
        <f t="shared" si="1"/>
        <v>0</v>
      </c>
      <c r="N64" s="90"/>
      <c r="O64" s="90"/>
      <c r="P64" s="90"/>
    </row>
    <row r="65" spans="1:16" ht="53.25" customHeight="1" x14ac:dyDescent="0.25">
      <c r="A65" s="82">
        <v>44</v>
      </c>
      <c r="B65" s="83" t="s">
        <v>101</v>
      </c>
      <c r="C65" s="71">
        <v>1</v>
      </c>
      <c r="D65" s="71" t="s">
        <v>0</v>
      </c>
      <c r="E65" s="85" t="s">
        <v>1146</v>
      </c>
      <c r="F65" s="86"/>
      <c r="G65" s="87"/>
      <c r="H65" s="88"/>
      <c r="I65" s="88"/>
      <c r="J65" s="141"/>
      <c r="K65" s="88"/>
      <c r="L65" s="88">
        <f t="shared" si="0"/>
        <v>0</v>
      </c>
      <c r="M65" s="89">
        <f t="shared" si="1"/>
        <v>0</v>
      </c>
      <c r="N65" s="90"/>
      <c r="O65" s="90"/>
      <c r="P65" s="90"/>
    </row>
    <row r="66" spans="1:16" ht="53.25" customHeight="1" x14ac:dyDescent="0.25">
      <c r="A66" s="82">
        <v>45</v>
      </c>
      <c r="B66" s="83" t="s">
        <v>102</v>
      </c>
      <c r="C66" s="71">
        <v>2</v>
      </c>
      <c r="D66" s="71" t="s">
        <v>0</v>
      </c>
      <c r="E66" s="85" t="s">
        <v>1146</v>
      </c>
      <c r="F66" s="86"/>
      <c r="G66" s="87"/>
      <c r="H66" s="88"/>
      <c r="I66" s="88"/>
      <c r="J66" s="141"/>
      <c r="K66" s="88"/>
      <c r="L66" s="88">
        <f t="shared" si="0"/>
        <v>0</v>
      </c>
      <c r="M66" s="89">
        <f t="shared" si="1"/>
        <v>0</v>
      </c>
      <c r="N66" s="90"/>
      <c r="O66" s="90"/>
      <c r="P66" s="90"/>
    </row>
    <row r="67" spans="1:16" ht="32.25" customHeight="1" x14ac:dyDescent="0.25">
      <c r="A67" s="73"/>
      <c r="B67" s="110" t="s">
        <v>103</v>
      </c>
      <c r="C67" s="92"/>
      <c r="D67" s="92"/>
      <c r="E67" s="76"/>
      <c r="F67" s="77"/>
      <c r="G67" s="78"/>
      <c r="H67" s="79"/>
      <c r="I67" s="79"/>
      <c r="J67" s="142"/>
      <c r="K67" s="79"/>
      <c r="L67" s="79"/>
      <c r="M67" s="80"/>
      <c r="N67" s="81"/>
      <c r="O67" s="81"/>
      <c r="P67" s="81"/>
    </row>
    <row r="68" spans="1:16" ht="53.25" customHeight="1" x14ac:dyDescent="0.25">
      <c r="A68" s="82">
        <v>46</v>
      </c>
      <c r="B68" s="94" t="s">
        <v>104</v>
      </c>
      <c r="C68" s="71">
        <v>2</v>
      </c>
      <c r="D68" s="71" t="s">
        <v>0</v>
      </c>
      <c r="E68" s="85" t="s">
        <v>1146</v>
      </c>
      <c r="F68" s="86"/>
      <c r="G68" s="87"/>
      <c r="H68" s="88"/>
      <c r="I68" s="88"/>
      <c r="J68" s="141"/>
      <c r="K68" s="88"/>
      <c r="L68" s="88">
        <f t="shared" si="0"/>
        <v>0</v>
      </c>
      <c r="M68" s="89">
        <f t="shared" si="1"/>
        <v>0</v>
      </c>
      <c r="N68" s="90"/>
      <c r="O68" s="90"/>
      <c r="P68" s="90"/>
    </row>
    <row r="69" spans="1:16" ht="53.25" customHeight="1" x14ac:dyDescent="0.25">
      <c r="A69" s="82">
        <v>47</v>
      </c>
      <c r="B69" s="94" t="s">
        <v>105</v>
      </c>
      <c r="C69" s="71">
        <v>2</v>
      </c>
      <c r="D69" s="71" t="s">
        <v>0</v>
      </c>
      <c r="E69" s="85" t="s">
        <v>1146</v>
      </c>
      <c r="F69" s="86"/>
      <c r="G69" s="87"/>
      <c r="H69" s="88"/>
      <c r="I69" s="88"/>
      <c r="J69" s="141"/>
      <c r="K69" s="88"/>
      <c r="L69" s="88">
        <f t="shared" si="0"/>
        <v>0</v>
      </c>
      <c r="M69" s="89">
        <f t="shared" si="1"/>
        <v>0</v>
      </c>
      <c r="N69" s="90"/>
      <c r="O69" s="90"/>
      <c r="P69" s="90"/>
    </row>
    <row r="70" spans="1:16" ht="36.75" customHeight="1" x14ac:dyDescent="0.25">
      <c r="A70" s="73"/>
      <c r="B70" s="110" t="s">
        <v>106</v>
      </c>
      <c r="C70" s="92"/>
      <c r="D70" s="92"/>
      <c r="E70" s="76"/>
      <c r="F70" s="77"/>
      <c r="G70" s="78"/>
      <c r="H70" s="79"/>
      <c r="I70" s="79"/>
      <c r="J70" s="142"/>
      <c r="K70" s="79"/>
      <c r="L70" s="79"/>
      <c r="M70" s="80"/>
      <c r="N70" s="81"/>
      <c r="O70" s="81"/>
      <c r="P70" s="81"/>
    </row>
    <row r="71" spans="1:16" ht="53.25" customHeight="1" x14ac:dyDescent="0.25">
      <c r="A71" s="82">
        <v>48</v>
      </c>
      <c r="B71" s="95" t="s">
        <v>107</v>
      </c>
      <c r="C71" s="71">
        <v>2</v>
      </c>
      <c r="D71" s="71" t="s">
        <v>0</v>
      </c>
      <c r="E71" s="85" t="s">
        <v>1146</v>
      </c>
      <c r="F71" s="86"/>
      <c r="G71" s="87"/>
      <c r="H71" s="88"/>
      <c r="I71" s="88"/>
      <c r="J71" s="141"/>
      <c r="K71" s="88"/>
      <c r="L71" s="88">
        <f t="shared" si="0"/>
        <v>0</v>
      </c>
      <c r="M71" s="89">
        <f t="shared" si="1"/>
        <v>0</v>
      </c>
      <c r="N71" s="90"/>
      <c r="O71" s="90"/>
      <c r="P71" s="90"/>
    </row>
    <row r="72" spans="1:16" ht="53.25" customHeight="1" x14ac:dyDescent="0.25">
      <c r="A72" s="82">
        <v>49</v>
      </c>
      <c r="B72" s="95" t="s">
        <v>108</v>
      </c>
      <c r="C72" s="71">
        <v>2</v>
      </c>
      <c r="D72" s="71" t="s">
        <v>0</v>
      </c>
      <c r="E72" s="85" t="s">
        <v>1146</v>
      </c>
      <c r="F72" s="86"/>
      <c r="G72" s="87"/>
      <c r="H72" s="88"/>
      <c r="I72" s="88"/>
      <c r="J72" s="141"/>
      <c r="K72" s="88"/>
      <c r="L72" s="88">
        <f t="shared" si="0"/>
        <v>0</v>
      </c>
      <c r="M72" s="89">
        <f t="shared" si="1"/>
        <v>0</v>
      </c>
      <c r="N72" s="90"/>
      <c r="O72" s="90"/>
      <c r="P72" s="90"/>
    </row>
    <row r="73" spans="1:16" ht="53.25" customHeight="1" x14ac:dyDescent="0.25">
      <c r="A73" s="82">
        <v>50</v>
      </c>
      <c r="B73" s="95" t="s">
        <v>109</v>
      </c>
      <c r="C73" s="71">
        <v>2</v>
      </c>
      <c r="D73" s="71" t="s">
        <v>0</v>
      </c>
      <c r="E73" s="85" t="s">
        <v>1146</v>
      </c>
      <c r="F73" s="86"/>
      <c r="G73" s="87"/>
      <c r="H73" s="88"/>
      <c r="I73" s="88"/>
      <c r="J73" s="141"/>
      <c r="K73" s="88"/>
      <c r="L73" s="88">
        <f t="shared" si="0"/>
        <v>0</v>
      </c>
      <c r="M73" s="89">
        <f t="shared" si="1"/>
        <v>0</v>
      </c>
      <c r="N73" s="90"/>
      <c r="O73" s="90"/>
      <c r="P73" s="90"/>
    </row>
    <row r="74" spans="1:16" ht="113.25" customHeight="1" x14ac:dyDescent="0.25">
      <c r="A74" s="82">
        <v>51</v>
      </c>
      <c r="B74" s="95" t="s">
        <v>487</v>
      </c>
      <c r="C74" s="71">
        <v>8</v>
      </c>
      <c r="D74" s="71" t="s">
        <v>1</v>
      </c>
      <c r="E74" s="85" t="s">
        <v>1146</v>
      </c>
      <c r="F74" s="86"/>
      <c r="G74" s="87"/>
      <c r="H74" s="88"/>
      <c r="I74" s="88"/>
      <c r="J74" s="141"/>
      <c r="K74" s="88"/>
      <c r="L74" s="88">
        <f t="shared" si="0"/>
        <v>0</v>
      </c>
      <c r="M74" s="89">
        <f t="shared" si="1"/>
        <v>0</v>
      </c>
      <c r="N74" s="90"/>
      <c r="O74" s="90"/>
      <c r="P74" s="90"/>
    </row>
    <row r="75" spans="1:16" ht="133.5" customHeight="1" x14ac:dyDescent="0.25">
      <c r="A75" s="82">
        <v>52</v>
      </c>
      <c r="B75" s="95" t="s">
        <v>488</v>
      </c>
      <c r="C75" s="71">
        <v>12</v>
      </c>
      <c r="D75" s="71" t="s">
        <v>110</v>
      </c>
      <c r="E75" s="85" t="s">
        <v>1146</v>
      </c>
      <c r="F75" s="86"/>
      <c r="G75" s="87"/>
      <c r="H75" s="88"/>
      <c r="I75" s="88"/>
      <c r="J75" s="141"/>
      <c r="K75" s="88"/>
      <c r="L75" s="88">
        <f t="shared" si="0"/>
        <v>0</v>
      </c>
      <c r="M75" s="89">
        <f t="shared" si="1"/>
        <v>0</v>
      </c>
      <c r="N75" s="90"/>
      <c r="O75" s="90"/>
      <c r="P75" s="90"/>
    </row>
    <row r="76" spans="1:16" ht="75" customHeight="1" x14ac:dyDescent="0.25">
      <c r="A76" s="82">
        <v>53</v>
      </c>
      <c r="B76" s="95" t="s">
        <v>111</v>
      </c>
      <c r="C76" s="71">
        <v>12</v>
      </c>
      <c r="D76" s="71" t="s">
        <v>110</v>
      </c>
      <c r="E76" s="85" t="s">
        <v>1146</v>
      </c>
      <c r="F76" s="86"/>
      <c r="G76" s="87"/>
      <c r="H76" s="88"/>
      <c r="I76" s="88"/>
      <c r="J76" s="141"/>
      <c r="K76" s="88"/>
      <c r="L76" s="88">
        <f t="shared" si="0"/>
        <v>0</v>
      </c>
      <c r="M76" s="89">
        <f t="shared" si="1"/>
        <v>0</v>
      </c>
      <c r="N76" s="90"/>
      <c r="O76" s="90"/>
      <c r="P76" s="90"/>
    </row>
    <row r="77" spans="1:16" ht="53.25" customHeight="1" x14ac:dyDescent="0.25">
      <c r="A77" s="82">
        <v>54</v>
      </c>
      <c r="B77" s="95" t="s">
        <v>112</v>
      </c>
      <c r="C77" s="71">
        <v>12</v>
      </c>
      <c r="D77" s="71" t="s">
        <v>2</v>
      </c>
      <c r="E77" s="85" t="s">
        <v>1146</v>
      </c>
      <c r="F77" s="86"/>
      <c r="G77" s="87"/>
      <c r="H77" s="88"/>
      <c r="I77" s="88"/>
      <c r="J77" s="141"/>
      <c r="K77" s="88"/>
      <c r="L77" s="88">
        <f t="shared" si="0"/>
        <v>0</v>
      </c>
      <c r="M77" s="89">
        <f t="shared" si="1"/>
        <v>0</v>
      </c>
      <c r="N77" s="90"/>
      <c r="O77" s="90"/>
      <c r="P77" s="90"/>
    </row>
    <row r="78" spans="1:16" ht="79.5" customHeight="1" x14ac:dyDescent="0.25">
      <c r="A78" s="82">
        <v>55</v>
      </c>
      <c r="B78" s="95" t="s">
        <v>113</v>
      </c>
      <c r="C78" s="71">
        <v>2</v>
      </c>
      <c r="D78" s="71" t="s">
        <v>0</v>
      </c>
      <c r="E78" s="85" t="s">
        <v>1146</v>
      </c>
      <c r="F78" s="86"/>
      <c r="G78" s="87"/>
      <c r="H78" s="88"/>
      <c r="I78" s="88"/>
      <c r="J78" s="141"/>
      <c r="K78" s="88"/>
      <c r="L78" s="88">
        <f t="shared" si="0"/>
        <v>0</v>
      </c>
      <c r="M78" s="89">
        <f t="shared" si="1"/>
        <v>0</v>
      </c>
      <c r="N78" s="90"/>
      <c r="O78" s="90"/>
      <c r="P78" s="90"/>
    </row>
    <row r="79" spans="1:16" ht="53.25" customHeight="1" x14ac:dyDescent="0.25">
      <c r="A79" s="82">
        <v>56</v>
      </c>
      <c r="B79" s="95" t="s">
        <v>114</v>
      </c>
      <c r="C79" s="71">
        <v>2</v>
      </c>
      <c r="D79" s="71" t="s">
        <v>0</v>
      </c>
      <c r="E79" s="85" t="s">
        <v>1146</v>
      </c>
      <c r="F79" s="86"/>
      <c r="G79" s="87"/>
      <c r="H79" s="88"/>
      <c r="I79" s="88"/>
      <c r="J79" s="141"/>
      <c r="K79" s="88"/>
      <c r="L79" s="88">
        <f t="shared" si="0"/>
        <v>0</v>
      </c>
      <c r="M79" s="89">
        <f t="shared" si="1"/>
        <v>0</v>
      </c>
      <c r="N79" s="90"/>
      <c r="O79" s="90"/>
      <c r="P79" s="90"/>
    </row>
    <row r="80" spans="1:16" ht="53.25" customHeight="1" x14ac:dyDescent="0.25">
      <c r="A80" s="82">
        <v>57</v>
      </c>
      <c r="B80" s="95" t="s">
        <v>115</v>
      </c>
      <c r="C80" s="71">
        <v>2</v>
      </c>
      <c r="D80" s="71" t="s">
        <v>0</v>
      </c>
      <c r="E80" s="85" t="s">
        <v>1146</v>
      </c>
      <c r="F80" s="86"/>
      <c r="G80" s="87"/>
      <c r="H80" s="88"/>
      <c r="I80" s="88"/>
      <c r="J80" s="141"/>
      <c r="K80" s="88"/>
      <c r="L80" s="88">
        <f t="shared" si="0"/>
        <v>0</v>
      </c>
      <c r="M80" s="89">
        <f t="shared" si="1"/>
        <v>0</v>
      </c>
      <c r="N80" s="90"/>
      <c r="O80" s="90"/>
      <c r="P80" s="90"/>
    </row>
    <row r="81" spans="1:16" ht="53.25" customHeight="1" x14ac:dyDescent="0.25">
      <c r="A81" s="82">
        <v>58</v>
      </c>
      <c r="B81" s="94" t="s">
        <v>116</v>
      </c>
      <c r="C81" s="71">
        <v>1</v>
      </c>
      <c r="D81" s="71" t="s">
        <v>0</v>
      </c>
      <c r="E81" s="85" t="s">
        <v>1146</v>
      </c>
      <c r="F81" s="86"/>
      <c r="G81" s="87"/>
      <c r="H81" s="88"/>
      <c r="I81" s="88"/>
      <c r="J81" s="141"/>
      <c r="K81" s="88"/>
      <c r="L81" s="88">
        <f t="shared" si="0"/>
        <v>0</v>
      </c>
      <c r="M81" s="89">
        <f t="shared" si="1"/>
        <v>0</v>
      </c>
      <c r="N81" s="90"/>
      <c r="O81" s="90"/>
      <c r="P81" s="90"/>
    </row>
    <row r="82" spans="1:16" ht="53.25" customHeight="1" x14ac:dyDescent="0.25">
      <c r="A82" s="82">
        <v>59</v>
      </c>
      <c r="B82" s="94" t="s">
        <v>117</v>
      </c>
      <c r="C82" s="71">
        <v>5</v>
      </c>
      <c r="D82" s="71" t="s">
        <v>1</v>
      </c>
      <c r="E82" s="85" t="s">
        <v>1146</v>
      </c>
      <c r="F82" s="86"/>
      <c r="G82" s="87"/>
      <c r="H82" s="88"/>
      <c r="I82" s="88"/>
      <c r="J82" s="141"/>
      <c r="K82" s="88"/>
      <c r="L82" s="88">
        <f t="shared" ref="L82:L145" si="2">C82*I82</f>
        <v>0</v>
      </c>
      <c r="M82" s="89">
        <f t="shared" ref="M82:M145" si="3">C82*K82</f>
        <v>0</v>
      </c>
      <c r="N82" s="90"/>
      <c r="O82" s="90"/>
      <c r="P82" s="90"/>
    </row>
    <row r="83" spans="1:16" ht="53.25" customHeight="1" x14ac:dyDescent="0.25">
      <c r="A83" s="82">
        <v>60</v>
      </c>
      <c r="B83" s="94" t="s">
        <v>489</v>
      </c>
      <c r="C83" s="69">
        <v>7</v>
      </c>
      <c r="D83" s="69" t="s">
        <v>118</v>
      </c>
      <c r="E83" s="85" t="s">
        <v>1146</v>
      </c>
      <c r="F83" s="86"/>
      <c r="G83" s="87"/>
      <c r="H83" s="88"/>
      <c r="I83" s="88"/>
      <c r="J83" s="141"/>
      <c r="K83" s="88"/>
      <c r="L83" s="88">
        <f t="shared" si="2"/>
        <v>0</v>
      </c>
      <c r="M83" s="89">
        <f t="shared" si="3"/>
        <v>0</v>
      </c>
      <c r="N83" s="90"/>
      <c r="O83" s="90"/>
      <c r="P83" s="90"/>
    </row>
    <row r="84" spans="1:16" ht="53.25" customHeight="1" x14ac:dyDescent="0.25">
      <c r="A84" s="82">
        <v>61</v>
      </c>
      <c r="B84" s="94" t="s">
        <v>119</v>
      </c>
      <c r="C84" s="71">
        <v>2</v>
      </c>
      <c r="D84" s="71" t="s">
        <v>0</v>
      </c>
      <c r="E84" s="85" t="s">
        <v>1146</v>
      </c>
      <c r="F84" s="86"/>
      <c r="G84" s="87"/>
      <c r="H84" s="88"/>
      <c r="I84" s="88"/>
      <c r="J84" s="141"/>
      <c r="K84" s="88"/>
      <c r="L84" s="88">
        <f t="shared" si="2"/>
        <v>0</v>
      </c>
      <c r="M84" s="89">
        <f t="shared" si="3"/>
        <v>0</v>
      </c>
      <c r="N84" s="90"/>
      <c r="O84" s="90"/>
      <c r="P84" s="90"/>
    </row>
    <row r="85" spans="1:16" ht="53.25" customHeight="1" x14ac:dyDescent="0.25">
      <c r="A85" s="82">
        <v>62</v>
      </c>
      <c r="B85" s="94" t="s">
        <v>120</v>
      </c>
      <c r="C85" s="69">
        <v>2</v>
      </c>
      <c r="D85" s="69" t="s">
        <v>0</v>
      </c>
      <c r="E85" s="85" t="s">
        <v>1146</v>
      </c>
      <c r="F85" s="86"/>
      <c r="G85" s="87"/>
      <c r="H85" s="88"/>
      <c r="I85" s="88"/>
      <c r="J85" s="141"/>
      <c r="K85" s="88"/>
      <c r="L85" s="88">
        <f t="shared" si="2"/>
        <v>0</v>
      </c>
      <c r="M85" s="89">
        <f t="shared" si="3"/>
        <v>0</v>
      </c>
      <c r="N85" s="90"/>
      <c r="O85" s="90"/>
      <c r="P85" s="90"/>
    </row>
    <row r="86" spans="1:16" ht="53.25" customHeight="1" x14ac:dyDescent="0.25">
      <c r="A86" s="82">
        <v>63</v>
      </c>
      <c r="B86" s="96" t="s">
        <v>121</v>
      </c>
      <c r="C86" s="69">
        <v>3</v>
      </c>
      <c r="D86" s="69" t="s">
        <v>0</v>
      </c>
      <c r="E86" s="85" t="s">
        <v>1146</v>
      </c>
      <c r="F86" s="86"/>
      <c r="G86" s="87"/>
      <c r="H86" s="88"/>
      <c r="I86" s="88"/>
      <c r="J86" s="141"/>
      <c r="K86" s="88"/>
      <c r="L86" s="88">
        <f t="shared" si="2"/>
        <v>0</v>
      </c>
      <c r="M86" s="89">
        <f t="shared" si="3"/>
        <v>0</v>
      </c>
      <c r="N86" s="90"/>
      <c r="O86" s="90"/>
      <c r="P86" s="90"/>
    </row>
    <row r="87" spans="1:16" ht="53.25" customHeight="1" x14ac:dyDescent="0.25">
      <c r="A87" s="82">
        <v>64</v>
      </c>
      <c r="B87" s="94" t="s">
        <v>122</v>
      </c>
      <c r="C87" s="69">
        <v>5</v>
      </c>
      <c r="D87" s="69" t="s">
        <v>0</v>
      </c>
      <c r="E87" s="85" t="s">
        <v>1146</v>
      </c>
      <c r="F87" s="86"/>
      <c r="G87" s="87"/>
      <c r="H87" s="88"/>
      <c r="I87" s="88"/>
      <c r="J87" s="141"/>
      <c r="K87" s="88"/>
      <c r="L87" s="88">
        <f t="shared" si="2"/>
        <v>0</v>
      </c>
      <c r="M87" s="89">
        <f t="shared" si="3"/>
        <v>0</v>
      </c>
      <c r="N87" s="90"/>
      <c r="O87" s="90"/>
      <c r="P87" s="90"/>
    </row>
    <row r="88" spans="1:16" ht="53.25" customHeight="1" x14ac:dyDescent="0.25">
      <c r="A88" s="82">
        <v>65</v>
      </c>
      <c r="B88" s="94" t="s">
        <v>123</v>
      </c>
      <c r="C88" s="69">
        <v>4</v>
      </c>
      <c r="D88" s="69" t="s">
        <v>0</v>
      </c>
      <c r="E88" s="85" t="s">
        <v>1146</v>
      </c>
      <c r="F88" s="86"/>
      <c r="G88" s="87"/>
      <c r="H88" s="88"/>
      <c r="I88" s="88"/>
      <c r="J88" s="141"/>
      <c r="K88" s="88"/>
      <c r="L88" s="88">
        <f t="shared" si="2"/>
        <v>0</v>
      </c>
      <c r="M88" s="89">
        <f t="shared" si="3"/>
        <v>0</v>
      </c>
      <c r="N88" s="90"/>
      <c r="O88" s="90"/>
      <c r="P88" s="90"/>
    </row>
    <row r="89" spans="1:16" ht="53.25" customHeight="1" x14ac:dyDescent="0.25">
      <c r="A89" s="82">
        <v>66</v>
      </c>
      <c r="B89" s="94" t="s">
        <v>124</v>
      </c>
      <c r="C89" s="69">
        <v>2</v>
      </c>
      <c r="D89" s="69" t="s">
        <v>0</v>
      </c>
      <c r="E89" s="85" t="s">
        <v>1146</v>
      </c>
      <c r="F89" s="86"/>
      <c r="G89" s="87"/>
      <c r="H89" s="88"/>
      <c r="I89" s="88"/>
      <c r="J89" s="141"/>
      <c r="K89" s="88"/>
      <c r="L89" s="88">
        <f t="shared" si="2"/>
        <v>0</v>
      </c>
      <c r="M89" s="89">
        <f t="shared" si="3"/>
        <v>0</v>
      </c>
      <c r="N89" s="90"/>
      <c r="O89" s="90"/>
      <c r="P89" s="90"/>
    </row>
    <row r="90" spans="1:16" ht="53.25" customHeight="1" x14ac:dyDescent="0.25">
      <c r="A90" s="82">
        <v>67</v>
      </c>
      <c r="B90" s="94" t="s">
        <v>125</v>
      </c>
      <c r="C90" s="69">
        <v>2</v>
      </c>
      <c r="D90" s="69" t="s">
        <v>0</v>
      </c>
      <c r="E90" s="85" t="s">
        <v>1146</v>
      </c>
      <c r="F90" s="86"/>
      <c r="G90" s="87"/>
      <c r="H90" s="88"/>
      <c r="I90" s="88"/>
      <c r="J90" s="141"/>
      <c r="K90" s="88"/>
      <c r="L90" s="88">
        <f t="shared" si="2"/>
        <v>0</v>
      </c>
      <c r="M90" s="89">
        <f t="shared" si="3"/>
        <v>0</v>
      </c>
      <c r="N90" s="90"/>
      <c r="O90" s="90"/>
      <c r="P90" s="90"/>
    </row>
    <row r="91" spans="1:16" ht="53.25" customHeight="1" x14ac:dyDescent="0.25">
      <c r="A91" s="82">
        <v>68</v>
      </c>
      <c r="B91" s="94" t="s">
        <v>126</v>
      </c>
      <c r="C91" s="71">
        <v>1</v>
      </c>
      <c r="D91" s="71" t="s">
        <v>2</v>
      </c>
      <c r="E91" s="85" t="s">
        <v>1146</v>
      </c>
      <c r="F91" s="86"/>
      <c r="G91" s="87"/>
      <c r="H91" s="88"/>
      <c r="I91" s="88"/>
      <c r="J91" s="141"/>
      <c r="K91" s="88"/>
      <c r="L91" s="88">
        <f t="shared" si="2"/>
        <v>0</v>
      </c>
      <c r="M91" s="89">
        <f t="shared" si="3"/>
        <v>0</v>
      </c>
      <c r="N91" s="90"/>
      <c r="O91" s="90"/>
      <c r="P91" s="90"/>
    </row>
    <row r="92" spans="1:16" ht="33.75" customHeight="1" x14ac:dyDescent="0.25">
      <c r="A92" s="73"/>
      <c r="B92" s="111" t="s">
        <v>127</v>
      </c>
      <c r="C92" s="92"/>
      <c r="D92" s="92"/>
      <c r="E92" s="76"/>
      <c r="F92" s="77"/>
      <c r="G92" s="78"/>
      <c r="H92" s="79"/>
      <c r="I92" s="79"/>
      <c r="J92" s="142"/>
      <c r="K92" s="79"/>
      <c r="L92" s="79"/>
      <c r="M92" s="80"/>
      <c r="N92" s="81"/>
      <c r="O92" s="81"/>
      <c r="P92" s="81"/>
    </row>
    <row r="93" spans="1:16" ht="27.75" customHeight="1" x14ac:dyDescent="0.25">
      <c r="A93" s="73"/>
      <c r="B93" s="110" t="s">
        <v>128</v>
      </c>
      <c r="C93" s="92"/>
      <c r="D93" s="92"/>
      <c r="E93" s="76"/>
      <c r="F93" s="77"/>
      <c r="G93" s="78"/>
      <c r="H93" s="79"/>
      <c r="I93" s="79"/>
      <c r="J93" s="142"/>
      <c r="K93" s="79"/>
      <c r="L93" s="79"/>
      <c r="M93" s="80"/>
      <c r="N93" s="81"/>
      <c r="O93" s="81"/>
      <c r="P93" s="81"/>
    </row>
    <row r="94" spans="1:16" ht="53.25" customHeight="1" x14ac:dyDescent="0.25">
      <c r="A94" s="82">
        <v>69</v>
      </c>
      <c r="B94" s="94" t="s">
        <v>129</v>
      </c>
      <c r="C94" s="71">
        <v>3</v>
      </c>
      <c r="D94" s="71" t="s">
        <v>2</v>
      </c>
      <c r="E94" s="85" t="s">
        <v>1146</v>
      </c>
      <c r="F94" s="86"/>
      <c r="G94" s="87"/>
      <c r="H94" s="88"/>
      <c r="I94" s="88"/>
      <c r="J94" s="141"/>
      <c r="K94" s="88"/>
      <c r="L94" s="88">
        <f t="shared" si="2"/>
        <v>0</v>
      </c>
      <c r="M94" s="89">
        <f t="shared" si="3"/>
        <v>0</v>
      </c>
      <c r="N94" s="90"/>
      <c r="O94" s="90"/>
      <c r="P94" s="90"/>
    </row>
    <row r="95" spans="1:16" ht="53.25" customHeight="1" x14ac:dyDescent="0.25">
      <c r="A95" s="82">
        <v>70</v>
      </c>
      <c r="B95" s="94" t="s">
        <v>130</v>
      </c>
      <c r="C95" s="71">
        <v>2</v>
      </c>
      <c r="D95" s="71" t="s">
        <v>2</v>
      </c>
      <c r="E95" s="85" t="s">
        <v>1146</v>
      </c>
      <c r="F95" s="86"/>
      <c r="G95" s="87"/>
      <c r="H95" s="88"/>
      <c r="I95" s="88"/>
      <c r="J95" s="141"/>
      <c r="K95" s="88"/>
      <c r="L95" s="88">
        <f t="shared" si="2"/>
        <v>0</v>
      </c>
      <c r="M95" s="89">
        <f t="shared" si="3"/>
        <v>0</v>
      </c>
      <c r="N95" s="90"/>
      <c r="O95" s="90"/>
      <c r="P95" s="90"/>
    </row>
    <row r="96" spans="1:16" ht="53.25" customHeight="1" x14ac:dyDescent="0.25">
      <c r="A96" s="82">
        <v>71</v>
      </c>
      <c r="B96" s="94" t="s">
        <v>131</v>
      </c>
      <c r="C96" s="71">
        <v>8</v>
      </c>
      <c r="D96" s="71" t="s">
        <v>2</v>
      </c>
      <c r="E96" s="85" t="s">
        <v>1146</v>
      </c>
      <c r="F96" s="86"/>
      <c r="G96" s="87"/>
      <c r="H96" s="88"/>
      <c r="I96" s="88"/>
      <c r="J96" s="141"/>
      <c r="K96" s="88"/>
      <c r="L96" s="88">
        <f t="shared" si="2"/>
        <v>0</v>
      </c>
      <c r="M96" s="89">
        <f t="shared" si="3"/>
        <v>0</v>
      </c>
      <c r="N96" s="90"/>
      <c r="O96" s="90"/>
      <c r="P96" s="90"/>
    </row>
    <row r="97" spans="1:16" ht="53.25" customHeight="1" x14ac:dyDescent="0.25">
      <c r="A97" s="82">
        <v>72</v>
      </c>
      <c r="B97" s="94" t="s">
        <v>132</v>
      </c>
      <c r="C97" s="71">
        <v>2</v>
      </c>
      <c r="D97" s="71" t="s">
        <v>2</v>
      </c>
      <c r="E97" s="85" t="s">
        <v>1146</v>
      </c>
      <c r="F97" s="86"/>
      <c r="G97" s="87"/>
      <c r="H97" s="88"/>
      <c r="I97" s="88"/>
      <c r="J97" s="141"/>
      <c r="K97" s="88"/>
      <c r="L97" s="88">
        <f t="shared" si="2"/>
        <v>0</v>
      </c>
      <c r="M97" s="89">
        <f t="shared" si="3"/>
        <v>0</v>
      </c>
      <c r="N97" s="90"/>
      <c r="O97" s="90"/>
      <c r="P97" s="90"/>
    </row>
    <row r="98" spans="1:16" ht="30" customHeight="1" x14ac:dyDescent="0.25">
      <c r="A98" s="73"/>
      <c r="B98" s="110" t="s">
        <v>133</v>
      </c>
      <c r="C98" s="92"/>
      <c r="D98" s="92"/>
      <c r="E98" s="76"/>
      <c r="F98" s="77"/>
      <c r="G98" s="78"/>
      <c r="H98" s="79"/>
      <c r="I98" s="79"/>
      <c r="J98" s="142"/>
      <c r="K98" s="79"/>
      <c r="L98" s="79"/>
      <c r="M98" s="80"/>
      <c r="N98" s="81"/>
      <c r="O98" s="81"/>
      <c r="P98" s="81"/>
    </row>
    <row r="99" spans="1:16" ht="53.25" customHeight="1" x14ac:dyDescent="0.25">
      <c r="A99" s="82">
        <v>73</v>
      </c>
      <c r="B99" s="94" t="s">
        <v>134</v>
      </c>
      <c r="C99" s="71">
        <v>2</v>
      </c>
      <c r="D99" s="71" t="s">
        <v>0</v>
      </c>
      <c r="E99" s="85" t="s">
        <v>1146</v>
      </c>
      <c r="F99" s="86"/>
      <c r="G99" s="87"/>
      <c r="H99" s="88"/>
      <c r="I99" s="88"/>
      <c r="J99" s="141"/>
      <c r="K99" s="88"/>
      <c r="L99" s="88">
        <f t="shared" si="2"/>
        <v>0</v>
      </c>
      <c r="M99" s="89">
        <f t="shared" si="3"/>
        <v>0</v>
      </c>
      <c r="N99" s="90"/>
      <c r="O99" s="90"/>
      <c r="P99" s="90"/>
    </row>
    <row r="100" spans="1:16" ht="53.25" customHeight="1" x14ac:dyDescent="0.25">
      <c r="A100" s="82">
        <v>74</v>
      </c>
      <c r="B100" s="94" t="s">
        <v>135</v>
      </c>
      <c r="C100" s="71">
        <v>2</v>
      </c>
      <c r="D100" s="71" t="s">
        <v>0</v>
      </c>
      <c r="E100" s="85" t="s">
        <v>1146</v>
      </c>
      <c r="F100" s="86"/>
      <c r="G100" s="87"/>
      <c r="H100" s="88"/>
      <c r="I100" s="88"/>
      <c r="J100" s="141"/>
      <c r="K100" s="88"/>
      <c r="L100" s="88">
        <f t="shared" si="2"/>
        <v>0</v>
      </c>
      <c r="M100" s="89">
        <f t="shared" si="3"/>
        <v>0</v>
      </c>
      <c r="N100" s="90"/>
      <c r="O100" s="90"/>
      <c r="P100" s="90"/>
    </row>
    <row r="101" spans="1:16" ht="36.75" customHeight="1" x14ac:dyDescent="0.25">
      <c r="A101" s="73"/>
      <c r="B101" s="110" t="s">
        <v>136</v>
      </c>
      <c r="C101" s="92"/>
      <c r="D101" s="92"/>
      <c r="E101" s="76"/>
      <c r="F101" s="77"/>
      <c r="G101" s="78"/>
      <c r="H101" s="79"/>
      <c r="I101" s="79"/>
      <c r="J101" s="142"/>
      <c r="K101" s="79"/>
      <c r="L101" s="79"/>
      <c r="M101" s="80"/>
      <c r="N101" s="81"/>
      <c r="O101" s="81"/>
      <c r="P101" s="81"/>
    </row>
    <row r="102" spans="1:16" ht="62.25" customHeight="1" x14ac:dyDescent="0.25">
      <c r="A102" s="82">
        <v>75</v>
      </c>
      <c r="B102" s="94" t="s">
        <v>137</v>
      </c>
      <c r="C102" s="69">
        <v>5</v>
      </c>
      <c r="D102" s="69" t="s">
        <v>110</v>
      </c>
      <c r="E102" s="85" t="s">
        <v>1146</v>
      </c>
      <c r="F102" s="86"/>
      <c r="G102" s="87"/>
      <c r="H102" s="88"/>
      <c r="I102" s="88"/>
      <c r="J102" s="141"/>
      <c r="K102" s="88"/>
      <c r="L102" s="88">
        <f t="shared" si="2"/>
        <v>0</v>
      </c>
      <c r="M102" s="89">
        <f t="shared" si="3"/>
        <v>0</v>
      </c>
      <c r="N102" s="90"/>
      <c r="O102" s="90"/>
      <c r="P102" s="90"/>
    </row>
    <row r="103" spans="1:16" ht="53.25" customHeight="1" x14ac:dyDescent="0.25">
      <c r="A103" s="82">
        <v>76</v>
      </c>
      <c r="B103" s="94" t="s">
        <v>138</v>
      </c>
      <c r="C103" s="97">
        <v>10</v>
      </c>
      <c r="D103" s="71" t="s">
        <v>0</v>
      </c>
      <c r="E103" s="85" t="s">
        <v>1146</v>
      </c>
      <c r="F103" s="86"/>
      <c r="G103" s="87"/>
      <c r="H103" s="88"/>
      <c r="I103" s="88"/>
      <c r="J103" s="141"/>
      <c r="K103" s="88"/>
      <c r="L103" s="88">
        <f t="shared" si="2"/>
        <v>0</v>
      </c>
      <c r="M103" s="89">
        <f t="shared" si="3"/>
        <v>0</v>
      </c>
      <c r="N103" s="90"/>
      <c r="O103" s="90"/>
      <c r="P103" s="90"/>
    </row>
    <row r="104" spans="1:16" ht="32.25" customHeight="1" x14ac:dyDescent="0.25">
      <c r="A104" s="73"/>
      <c r="B104" s="110" t="s">
        <v>139</v>
      </c>
      <c r="C104" s="92"/>
      <c r="D104" s="92"/>
      <c r="E104" s="76"/>
      <c r="F104" s="77"/>
      <c r="G104" s="78"/>
      <c r="H104" s="79"/>
      <c r="I104" s="79"/>
      <c r="J104" s="142"/>
      <c r="K104" s="79"/>
      <c r="L104" s="79"/>
      <c r="M104" s="80"/>
      <c r="N104" s="81"/>
      <c r="O104" s="81"/>
      <c r="P104" s="81"/>
    </row>
    <row r="105" spans="1:16" ht="80.25" customHeight="1" x14ac:dyDescent="0.25">
      <c r="A105" s="82">
        <v>77</v>
      </c>
      <c r="B105" s="94" t="s">
        <v>490</v>
      </c>
      <c r="C105" s="71">
        <v>8</v>
      </c>
      <c r="D105" s="71" t="s">
        <v>2</v>
      </c>
      <c r="E105" s="85" t="s">
        <v>1146</v>
      </c>
      <c r="F105" s="86"/>
      <c r="G105" s="87"/>
      <c r="H105" s="88"/>
      <c r="I105" s="88"/>
      <c r="J105" s="141"/>
      <c r="K105" s="88"/>
      <c r="L105" s="88">
        <f t="shared" si="2"/>
        <v>0</v>
      </c>
      <c r="M105" s="89">
        <f t="shared" si="3"/>
        <v>0</v>
      </c>
      <c r="N105" s="90"/>
      <c r="O105" s="90"/>
      <c r="P105" s="90"/>
    </row>
    <row r="106" spans="1:16" ht="85.5" customHeight="1" x14ac:dyDescent="0.25">
      <c r="A106" s="82">
        <v>78</v>
      </c>
      <c r="B106" s="94" t="s">
        <v>491</v>
      </c>
      <c r="C106" s="71">
        <v>5</v>
      </c>
      <c r="D106" s="71" t="s">
        <v>2</v>
      </c>
      <c r="E106" s="85" t="s">
        <v>1146</v>
      </c>
      <c r="F106" s="86"/>
      <c r="G106" s="87"/>
      <c r="H106" s="88"/>
      <c r="I106" s="88"/>
      <c r="J106" s="141"/>
      <c r="K106" s="88"/>
      <c r="L106" s="88">
        <f t="shared" si="2"/>
        <v>0</v>
      </c>
      <c r="M106" s="89">
        <f t="shared" si="3"/>
        <v>0</v>
      </c>
      <c r="N106" s="90"/>
      <c r="O106" s="90"/>
      <c r="P106" s="90"/>
    </row>
    <row r="107" spans="1:16" ht="80.25" customHeight="1" x14ac:dyDescent="0.25">
      <c r="A107" s="82">
        <v>79</v>
      </c>
      <c r="B107" s="94" t="s">
        <v>492</v>
      </c>
      <c r="C107" s="71">
        <v>8</v>
      </c>
      <c r="D107" s="71" t="s">
        <v>2</v>
      </c>
      <c r="E107" s="85" t="s">
        <v>1146</v>
      </c>
      <c r="F107" s="86"/>
      <c r="G107" s="87"/>
      <c r="H107" s="88"/>
      <c r="I107" s="88"/>
      <c r="J107" s="141"/>
      <c r="K107" s="88"/>
      <c r="L107" s="88">
        <f t="shared" si="2"/>
        <v>0</v>
      </c>
      <c r="M107" s="89">
        <f t="shared" si="3"/>
        <v>0</v>
      </c>
      <c r="N107" s="90"/>
      <c r="O107" s="90"/>
      <c r="P107" s="90"/>
    </row>
    <row r="108" spans="1:16" ht="53.25" customHeight="1" x14ac:dyDescent="0.25">
      <c r="A108" s="73"/>
      <c r="B108" s="110" t="s">
        <v>140</v>
      </c>
      <c r="C108" s="92"/>
      <c r="D108" s="92"/>
      <c r="E108" s="76"/>
      <c r="F108" s="77"/>
      <c r="G108" s="78"/>
      <c r="H108" s="79"/>
      <c r="I108" s="79"/>
      <c r="J108" s="142"/>
      <c r="K108" s="79"/>
      <c r="L108" s="79"/>
      <c r="M108" s="80"/>
      <c r="N108" s="81"/>
      <c r="O108" s="81"/>
      <c r="P108" s="81"/>
    </row>
    <row r="109" spans="1:16" ht="53.25" customHeight="1" x14ac:dyDescent="0.25">
      <c r="A109" s="73"/>
      <c r="B109" s="110" t="s">
        <v>141</v>
      </c>
      <c r="C109" s="92"/>
      <c r="D109" s="92"/>
      <c r="E109" s="76"/>
      <c r="F109" s="77"/>
      <c r="G109" s="78"/>
      <c r="H109" s="79"/>
      <c r="I109" s="79"/>
      <c r="J109" s="142"/>
      <c r="K109" s="79"/>
      <c r="L109" s="79">
        <f t="shared" si="2"/>
        <v>0</v>
      </c>
      <c r="M109" s="80"/>
      <c r="N109" s="81"/>
      <c r="O109" s="81"/>
      <c r="P109" s="81"/>
    </row>
    <row r="110" spans="1:16" ht="53.25" customHeight="1" x14ac:dyDescent="0.25">
      <c r="A110" s="82">
        <v>80</v>
      </c>
      <c r="B110" s="94" t="s">
        <v>142</v>
      </c>
      <c r="C110" s="71">
        <v>1</v>
      </c>
      <c r="D110" s="71" t="s">
        <v>0</v>
      </c>
      <c r="E110" s="85" t="s">
        <v>1146</v>
      </c>
      <c r="F110" s="86"/>
      <c r="G110" s="87"/>
      <c r="H110" s="88"/>
      <c r="I110" s="88"/>
      <c r="J110" s="141"/>
      <c r="K110" s="88"/>
      <c r="L110" s="88">
        <f t="shared" si="2"/>
        <v>0</v>
      </c>
      <c r="M110" s="89">
        <f t="shared" si="3"/>
        <v>0</v>
      </c>
      <c r="N110" s="90"/>
      <c r="O110" s="90"/>
      <c r="P110" s="90"/>
    </row>
    <row r="111" spans="1:16" ht="53.25" customHeight="1" x14ac:dyDescent="0.25">
      <c r="A111" s="82">
        <v>81</v>
      </c>
      <c r="B111" s="94" t="s">
        <v>143</v>
      </c>
      <c r="C111" s="71">
        <v>1</v>
      </c>
      <c r="D111" s="71" t="s">
        <v>0</v>
      </c>
      <c r="E111" s="85" t="s">
        <v>1146</v>
      </c>
      <c r="F111" s="86"/>
      <c r="G111" s="87"/>
      <c r="H111" s="88"/>
      <c r="I111" s="88"/>
      <c r="J111" s="141"/>
      <c r="K111" s="88"/>
      <c r="L111" s="88">
        <f t="shared" si="2"/>
        <v>0</v>
      </c>
      <c r="M111" s="89">
        <f t="shared" si="3"/>
        <v>0</v>
      </c>
      <c r="N111" s="90"/>
      <c r="O111" s="90"/>
      <c r="P111" s="90"/>
    </row>
    <row r="112" spans="1:16" ht="53.25" customHeight="1" x14ac:dyDescent="0.25">
      <c r="A112" s="82">
        <v>82</v>
      </c>
      <c r="B112" s="94" t="s">
        <v>144</v>
      </c>
      <c r="C112" s="71">
        <v>1</v>
      </c>
      <c r="D112" s="71" t="s">
        <v>0</v>
      </c>
      <c r="E112" s="85" t="s">
        <v>1146</v>
      </c>
      <c r="F112" s="86"/>
      <c r="G112" s="87"/>
      <c r="H112" s="88"/>
      <c r="I112" s="88"/>
      <c r="J112" s="141"/>
      <c r="K112" s="88"/>
      <c r="L112" s="88">
        <f t="shared" si="2"/>
        <v>0</v>
      </c>
      <c r="M112" s="89">
        <f t="shared" si="3"/>
        <v>0</v>
      </c>
      <c r="N112" s="90"/>
      <c r="O112" s="90"/>
      <c r="P112" s="90"/>
    </row>
    <row r="113" spans="1:16" ht="53.25" customHeight="1" x14ac:dyDescent="0.25">
      <c r="A113" s="82">
        <v>83</v>
      </c>
      <c r="B113" s="94" t="s">
        <v>145</v>
      </c>
      <c r="C113" s="71">
        <v>1</v>
      </c>
      <c r="D113" s="71" t="s">
        <v>0</v>
      </c>
      <c r="E113" s="85" t="s">
        <v>1146</v>
      </c>
      <c r="F113" s="86"/>
      <c r="G113" s="87"/>
      <c r="H113" s="88"/>
      <c r="I113" s="88"/>
      <c r="J113" s="141"/>
      <c r="K113" s="88"/>
      <c r="L113" s="88">
        <f t="shared" si="2"/>
        <v>0</v>
      </c>
      <c r="M113" s="89">
        <f t="shared" si="3"/>
        <v>0</v>
      </c>
      <c r="N113" s="90"/>
      <c r="O113" s="90"/>
      <c r="P113" s="90"/>
    </row>
    <row r="114" spans="1:16" ht="53.25" customHeight="1" x14ac:dyDescent="0.25">
      <c r="A114" s="73"/>
      <c r="B114" s="110" t="s">
        <v>146</v>
      </c>
      <c r="C114" s="92"/>
      <c r="D114" s="92"/>
      <c r="E114" s="76"/>
      <c r="F114" s="77"/>
      <c r="G114" s="78"/>
      <c r="H114" s="79"/>
      <c r="I114" s="79"/>
      <c r="J114" s="142"/>
      <c r="K114" s="79"/>
      <c r="L114" s="79"/>
      <c r="M114" s="80"/>
      <c r="N114" s="81"/>
      <c r="O114" s="81"/>
      <c r="P114" s="81"/>
    </row>
    <row r="115" spans="1:16" ht="53.25" customHeight="1" x14ac:dyDescent="0.25">
      <c r="A115" s="82">
        <v>84</v>
      </c>
      <c r="B115" s="94" t="s">
        <v>147</v>
      </c>
      <c r="C115" s="71">
        <v>10</v>
      </c>
      <c r="D115" s="71" t="s">
        <v>110</v>
      </c>
      <c r="E115" s="85" t="s">
        <v>1146</v>
      </c>
      <c r="F115" s="86"/>
      <c r="G115" s="87"/>
      <c r="H115" s="88"/>
      <c r="I115" s="88"/>
      <c r="J115" s="141"/>
      <c r="K115" s="88"/>
      <c r="L115" s="88">
        <f t="shared" si="2"/>
        <v>0</v>
      </c>
      <c r="M115" s="89">
        <f t="shared" si="3"/>
        <v>0</v>
      </c>
      <c r="N115" s="90"/>
      <c r="O115" s="90"/>
      <c r="P115" s="90"/>
    </row>
    <row r="116" spans="1:16" ht="53.25" customHeight="1" x14ac:dyDescent="0.25">
      <c r="A116" s="82">
        <v>85</v>
      </c>
      <c r="B116" s="94" t="s">
        <v>148</v>
      </c>
      <c r="C116" s="71">
        <v>2</v>
      </c>
      <c r="D116" s="71" t="s">
        <v>110</v>
      </c>
      <c r="E116" s="85" t="s">
        <v>1146</v>
      </c>
      <c r="F116" s="86"/>
      <c r="G116" s="87"/>
      <c r="H116" s="88"/>
      <c r="I116" s="88"/>
      <c r="J116" s="141"/>
      <c r="K116" s="88"/>
      <c r="L116" s="88">
        <f t="shared" si="2"/>
        <v>0</v>
      </c>
      <c r="M116" s="89">
        <f t="shared" si="3"/>
        <v>0</v>
      </c>
      <c r="N116" s="90"/>
      <c r="O116" s="90"/>
      <c r="P116" s="90"/>
    </row>
    <row r="117" spans="1:16" ht="53.25" customHeight="1" x14ac:dyDescent="0.25">
      <c r="A117" s="82">
        <v>86</v>
      </c>
      <c r="B117" s="94" t="s">
        <v>149</v>
      </c>
      <c r="C117" s="71">
        <v>1</v>
      </c>
      <c r="D117" s="71" t="s">
        <v>0</v>
      </c>
      <c r="E117" s="85" t="s">
        <v>1146</v>
      </c>
      <c r="F117" s="86"/>
      <c r="G117" s="87"/>
      <c r="H117" s="88"/>
      <c r="I117" s="88"/>
      <c r="J117" s="141"/>
      <c r="K117" s="88"/>
      <c r="L117" s="88">
        <f t="shared" si="2"/>
        <v>0</v>
      </c>
      <c r="M117" s="89">
        <f t="shared" si="3"/>
        <v>0</v>
      </c>
      <c r="N117" s="90"/>
      <c r="O117" s="90"/>
      <c r="P117" s="90"/>
    </row>
    <row r="118" spans="1:16" ht="53.25" customHeight="1" x14ac:dyDescent="0.25">
      <c r="A118" s="73"/>
      <c r="B118" s="112" t="s">
        <v>150</v>
      </c>
      <c r="C118" s="92"/>
      <c r="D118" s="92"/>
      <c r="E118" s="76"/>
      <c r="F118" s="77"/>
      <c r="G118" s="78"/>
      <c r="H118" s="79"/>
      <c r="I118" s="79"/>
      <c r="J118" s="142"/>
      <c r="K118" s="79"/>
      <c r="L118" s="79"/>
      <c r="M118" s="80"/>
      <c r="N118" s="81"/>
      <c r="O118" s="81"/>
      <c r="P118" s="81"/>
    </row>
    <row r="119" spans="1:16" ht="53.25" customHeight="1" x14ac:dyDescent="0.25">
      <c r="A119" s="82">
        <v>87</v>
      </c>
      <c r="B119" s="94" t="s">
        <v>151</v>
      </c>
      <c r="C119" s="71">
        <v>6</v>
      </c>
      <c r="D119" s="71" t="s">
        <v>110</v>
      </c>
      <c r="E119" s="85" t="s">
        <v>1146</v>
      </c>
      <c r="F119" s="86"/>
      <c r="G119" s="87"/>
      <c r="H119" s="88"/>
      <c r="I119" s="88"/>
      <c r="J119" s="141"/>
      <c r="K119" s="88"/>
      <c r="L119" s="88">
        <f t="shared" si="2"/>
        <v>0</v>
      </c>
      <c r="M119" s="89">
        <f t="shared" si="3"/>
        <v>0</v>
      </c>
      <c r="N119" s="90"/>
      <c r="O119" s="90"/>
      <c r="P119" s="90"/>
    </row>
    <row r="120" spans="1:16" ht="53.25" customHeight="1" x14ac:dyDescent="0.25">
      <c r="A120" s="82">
        <v>88</v>
      </c>
      <c r="B120" s="94" t="s">
        <v>152</v>
      </c>
      <c r="C120" s="71">
        <v>6</v>
      </c>
      <c r="D120" s="71" t="s">
        <v>110</v>
      </c>
      <c r="E120" s="85" t="s">
        <v>1146</v>
      </c>
      <c r="F120" s="86"/>
      <c r="G120" s="87"/>
      <c r="H120" s="88"/>
      <c r="I120" s="88"/>
      <c r="J120" s="141"/>
      <c r="K120" s="88"/>
      <c r="L120" s="88">
        <f t="shared" si="2"/>
        <v>0</v>
      </c>
      <c r="M120" s="89">
        <f t="shared" si="3"/>
        <v>0</v>
      </c>
      <c r="N120" s="90"/>
      <c r="O120" s="90"/>
      <c r="P120" s="90"/>
    </row>
    <row r="121" spans="1:16" ht="53.25" customHeight="1" x14ac:dyDescent="0.25">
      <c r="A121" s="82">
        <v>89</v>
      </c>
      <c r="B121" s="94" t="s">
        <v>153</v>
      </c>
      <c r="C121" s="71">
        <v>11</v>
      </c>
      <c r="D121" s="71" t="s">
        <v>110</v>
      </c>
      <c r="E121" s="85" t="s">
        <v>1146</v>
      </c>
      <c r="F121" s="86"/>
      <c r="G121" s="87"/>
      <c r="H121" s="88"/>
      <c r="I121" s="88"/>
      <c r="J121" s="141"/>
      <c r="K121" s="88"/>
      <c r="L121" s="88">
        <f t="shared" si="2"/>
        <v>0</v>
      </c>
      <c r="M121" s="89">
        <f t="shared" si="3"/>
        <v>0</v>
      </c>
      <c r="N121" s="90"/>
      <c r="O121" s="90"/>
      <c r="P121" s="90"/>
    </row>
    <row r="122" spans="1:16" ht="53.25" customHeight="1" x14ac:dyDescent="0.25">
      <c r="A122" s="82">
        <v>90</v>
      </c>
      <c r="B122" s="94" t="s">
        <v>154</v>
      </c>
      <c r="C122" s="71">
        <v>10</v>
      </c>
      <c r="D122" s="71" t="s">
        <v>110</v>
      </c>
      <c r="E122" s="85" t="s">
        <v>1146</v>
      </c>
      <c r="F122" s="86"/>
      <c r="G122" s="87"/>
      <c r="H122" s="88"/>
      <c r="I122" s="88"/>
      <c r="J122" s="141"/>
      <c r="K122" s="88"/>
      <c r="L122" s="88">
        <f t="shared" si="2"/>
        <v>0</v>
      </c>
      <c r="M122" s="89">
        <f t="shared" si="3"/>
        <v>0</v>
      </c>
      <c r="N122" s="90"/>
      <c r="O122" s="90"/>
      <c r="P122" s="90"/>
    </row>
    <row r="123" spans="1:16" ht="53.25" customHeight="1" x14ac:dyDescent="0.25">
      <c r="A123" s="82">
        <v>91</v>
      </c>
      <c r="B123" s="94" t="s">
        <v>155</v>
      </c>
      <c r="C123" s="71">
        <v>6</v>
      </c>
      <c r="D123" s="71" t="s">
        <v>110</v>
      </c>
      <c r="E123" s="85" t="s">
        <v>1146</v>
      </c>
      <c r="F123" s="86"/>
      <c r="G123" s="87"/>
      <c r="H123" s="88"/>
      <c r="I123" s="88"/>
      <c r="J123" s="141"/>
      <c r="K123" s="88"/>
      <c r="L123" s="88">
        <f t="shared" si="2"/>
        <v>0</v>
      </c>
      <c r="M123" s="89">
        <f t="shared" si="3"/>
        <v>0</v>
      </c>
      <c r="N123" s="90"/>
      <c r="O123" s="90"/>
      <c r="P123" s="90"/>
    </row>
    <row r="124" spans="1:16" ht="53.25" customHeight="1" x14ac:dyDescent="0.25">
      <c r="A124" s="82">
        <v>92</v>
      </c>
      <c r="B124" s="98" t="s">
        <v>156</v>
      </c>
      <c r="C124" s="71">
        <v>2</v>
      </c>
      <c r="D124" s="99" t="s">
        <v>110</v>
      </c>
      <c r="E124" s="85" t="s">
        <v>1146</v>
      </c>
      <c r="F124" s="86"/>
      <c r="G124" s="87"/>
      <c r="H124" s="88"/>
      <c r="I124" s="88"/>
      <c r="J124" s="141"/>
      <c r="K124" s="88"/>
      <c r="L124" s="88">
        <f t="shared" si="2"/>
        <v>0</v>
      </c>
      <c r="M124" s="89">
        <f t="shared" si="3"/>
        <v>0</v>
      </c>
      <c r="N124" s="90"/>
      <c r="O124" s="90"/>
      <c r="P124" s="90"/>
    </row>
    <row r="125" spans="1:16" ht="53.25" customHeight="1" x14ac:dyDescent="0.25">
      <c r="A125" s="82">
        <v>93</v>
      </c>
      <c r="B125" s="94" t="s">
        <v>157</v>
      </c>
      <c r="C125" s="71">
        <v>6</v>
      </c>
      <c r="D125" s="71" t="s">
        <v>0</v>
      </c>
      <c r="E125" s="85" t="s">
        <v>1146</v>
      </c>
      <c r="F125" s="86"/>
      <c r="G125" s="87"/>
      <c r="H125" s="88"/>
      <c r="I125" s="88"/>
      <c r="J125" s="141"/>
      <c r="K125" s="88"/>
      <c r="L125" s="88">
        <f t="shared" si="2"/>
        <v>0</v>
      </c>
      <c r="M125" s="89">
        <f t="shared" si="3"/>
        <v>0</v>
      </c>
      <c r="N125" s="90"/>
      <c r="O125" s="90"/>
      <c r="P125" s="90"/>
    </row>
    <row r="126" spans="1:16" ht="180" customHeight="1" x14ac:dyDescent="0.25">
      <c r="A126" s="82">
        <v>94</v>
      </c>
      <c r="B126" s="94" t="s">
        <v>493</v>
      </c>
      <c r="C126" s="69">
        <v>19</v>
      </c>
      <c r="D126" s="69" t="s">
        <v>110</v>
      </c>
      <c r="E126" s="85" t="s">
        <v>1146</v>
      </c>
      <c r="F126" s="86"/>
      <c r="G126" s="87"/>
      <c r="H126" s="88"/>
      <c r="I126" s="88"/>
      <c r="J126" s="141"/>
      <c r="K126" s="88"/>
      <c r="L126" s="88">
        <f t="shared" si="2"/>
        <v>0</v>
      </c>
      <c r="M126" s="89">
        <f t="shared" si="3"/>
        <v>0</v>
      </c>
      <c r="N126" s="90"/>
      <c r="O126" s="90"/>
      <c r="P126" s="90"/>
    </row>
    <row r="127" spans="1:16" ht="228" customHeight="1" x14ac:dyDescent="0.25">
      <c r="A127" s="82">
        <v>95</v>
      </c>
      <c r="B127" s="94" t="s">
        <v>494</v>
      </c>
      <c r="C127" s="69">
        <v>15</v>
      </c>
      <c r="D127" s="69" t="s">
        <v>110</v>
      </c>
      <c r="E127" s="85" t="s">
        <v>1146</v>
      </c>
      <c r="F127" s="86"/>
      <c r="G127" s="87"/>
      <c r="H127" s="88"/>
      <c r="I127" s="88"/>
      <c r="J127" s="141"/>
      <c r="K127" s="88"/>
      <c r="L127" s="88">
        <f t="shared" si="2"/>
        <v>0</v>
      </c>
      <c r="M127" s="89">
        <f t="shared" si="3"/>
        <v>0</v>
      </c>
      <c r="N127" s="90"/>
      <c r="O127" s="90"/>
      <c r="P127" s="90"/>
    </row>
    <row r="128" spans="1:16" ht="79.5" customHeight="1" x14ac:dyDescent="0.25">
      <c r="A128" s="82">
        <v>96</v>
      </c>
      <c r="B128" s="94" t="s">
        <v>158</v>
      </c>
      <c r="C128" s="71">
        <v>1</v>
      </c>
      <c r="D128" s="71" t="s">
        <v>0</v>
      </c>
      <c r="E128" s="85" t="s">
        <v>1146</v>
      </c>
      <c r="F128" s="86"/>
      <c r="G128" s="87"/>
      <c r="H128" s="88"/>
      <c r="I128" s="88"/>
      <c r="J128" s="141"/>
      <c r="K128" s="88"/>
      <c r="L128" s="88">
        <f t="shared" si="2"/>
        <v>0</v>
      </c>
      <c r="M128" s="89">
        <f t="shared" si="3"/>
        <v>0</v>
      </c>
      <c r="N128" s="90"/>
      <c r="O128" s="90"/>
      <c r="P128" s="90"/>
    </row>
    <row r="129" spans="1:16" ht="53.25" customHeight="1" x14ac:dyDescent="0.25">
      <c r="A129" s="82">
        <v>97</v>
      </c>
      <c r="B129" s="94" t="s">
        <v>159</v>
      </c>
      <c r="C129" s="71">
        <v>9</v>
      </c>
      <c r="D129" s="71" t="s">
        <v>110</v>
      </c>
      <c r="E129" s="85" t="s">
        <v>1146</v>
      </c>
      <c r="F129" s="86"/>
      <c r="G129" s="87"/>
      <c r="H129" s="88"/>
      <c r="I129" s="88"/>
      <c r="J129" s="141"/>
      <c r="K129" s="88"/>
      <c r="L129" s="88">
        <f t="shared" si="2"/>
        <v>0</v>
      </c>
      <c r="M129" s="89">
        <f t="shared" si="3"/>
        <v>0</v>
      </c>
      <c r="N129" s="90"/>
      <c r="O129" s="90"/>
      <c r="P129" s="90"/>
    </row>
    <row r="130" spans="1:16" ht="53.25" customHeight="1" x14ac:dyDescent="0.25">
      <c r="A130" s="82">
        <v>98</v>
      </c>
      <c r="B130" s="94" t="s">
        <v>160</v>
      </c>
      <c r="C130" s="69">
        <v>1</v>
      </c>
      <c r="D130" s="69" t="s">
        <v>44</v>
      </c>
      <c r="E130" s="85" t="s">
        <v>1146</v>
      </c>
      <c r="F130" s="86"/>
      <c r="G130" s="87"/>
      <c r="H130" s="88"/>
      <c r="I130" s="88"/>
      <c r="J130" s="141"/>
      <c r="K130" s="88"/>
      <c r="L130" s="88">
        <f t="shared" si="2"/>
        <v>0</v>
      </c>
      <c r="M130" s="89">
        <f t="shared" si="3"/>
        <v>0</v>
      </c>
      <c r="N130" s="90"/>
      <c r="O130" s="90"/>
      <c r="P130" s="90"/>
    </row>
    <row r="131" spans="1:16" ht="53.25" customHeight="1" x14ac:dyDescent="0.25">
      <c r="A131" s="73"/>
      <c r="B131" s="110" t="s">
        <v>161</v>
      </c>
      <c r="C131" s="92"/>
      <c r="D131" s="92"/>
      <c r="E131" s="76"/>
      <c r="F131" s="77"/>
      <c r="G131" s="78"/>
      <c r="H131" s="79"/>
      <c r="I131" s="79"/>
      <c r="J131" s="142"/>
      <c r="K131" s="79"/>
      <c r="L131" s="79"/>
      <c r="M131" s="80"/>
      <c r="N131" s="81"/>
      <c r="O131" s="81"/>
      <c r="P131" s="81"/>
    </row>
    <row r="132" spans="1:16" ht="53.25" customHeight="1" x14ac:dyDescent="0.25">
      <c r="A132" s="82">
        <v>99</v>
      </c>
      <c r="B132" s="94" t="s">
        <v>162</v>
      </c>
      <c r="C132" s="71">
        <v>2</v>
      </c>
      <c r="D132" s="71" t="s">
        <v>0</v>
      </c>
      <c r="E132" s="85" t="s">
        <v>1146</v>
      </c>
      <c r="F132" s="86"/>
      <c r="G132" s="87"/>
      <c r="H132" s="88"/>
      <c r="I132" s="88"/>
      <c r="J132" s="141"/>
      <c r="K132" s="88"/>
      <c r="L132" s="88">
        <f t="shared" si="2"/>
        <v>0</v>
      </c>
      <c r="M132" s="89">
        <f t="shared" si="3"/>
        <v>0</v>
      </c>
      <c r="N132" s="90"/>
      <c r="O132" s="90"/>
      <c r="P132" s="90"/>
    </row>
    <row r="133" spans="1:16" ht="53.25" customHeight="1" x14ac:dyDescent="0.25">
      <c r="A133" s="82">
        <v>100</v>
      </c>
      <c r="B133" s="94" t="s">
        <v>163</v>
      </c>
      <c r="C133" s="71">
        <v>2</v>
      </c>
      <c r="D133" s="71" t="s">
        <v>0</v>
      </c>
      <c r="E133" s="85" t="s">
        <v>1146</v>
      </c>
      <c r="F133" s="86"/>
      <c r="G133" s="87"/>
      <c r="H133" s="88"/>
      <c r="I133" s="88"/>
      <c r="J133" s="141"/>
      <c r="K133" s="88"/>
      <c r="L133" s="88">
        <f t="shared" si="2"/>
        <v>0</v>
      </c>
      <c r="M133" s="89">
        <f t="shared" si="3"/>
        <v>0</v>
      </c>
      <c r="N133" s="90"/>
      <c r="O133" s="90"/>
      <c r="P133" s="90"/>
    </row>
    <row r="134" spans="1:16" ht="53.25" customHeight="1" x14ac:dyDescent="0.25">
      <c r="A134" s="73"/>
      <c r="B134" s="110" t="s">
        <v>164</v>
      </c>
      <c r="C134" s="92"/>
      <c r="D134" s="92"/>
      <c r="E134" s="76"/>
      <c r="F134" s="77"/>
      <c r="G134" s="78"/>
      <c r="H134" s="79"/>
      <c r="I134" s="79"/>
      <c r="J134" s="142"/>
      <c r="K134" s="79"/>
      <c r="L134" s="79"/>
      <c r="M134" s="80"/>
      <c r="N134" s="81"/>
      <c r="O134" s="81"/>
      <c r="P134" s="81"/>
    </row>
    <row r="135" spans="1:16" ht="53.25" customHeight="1" x14ac:dyDescent="0.25">
      <c r="A135" s="82">
        <v>101</v>
      </c>
      <c r="B135" s="94" t="s">
        <v>165</v>
      </c>
      <c r="C135" s="71">
        <v>1</v>
      </c>
      <c r="D135" s="71" t="s">
        <v>1</v>
      </c>
      <c r="E135" s="85" t="s">
        <v>1146</v>
      </c>
      <c r="F135" s="86"/>
      <c r="G135" s="87"/>
      <c r="H135" s="88"/>
      <c r="I135" s="88"/>
      <c r="J135" s="141"/>
      <c r="K135" s="88"/>
      <c r="L135" s="88">
        <f t="shared" si="2"/>
        <v>0</v>
      </c>
      <c r="M135" s="89">
        <f t="shared" si="3"/>
        <v>0</v>
      </c>
      <c r="N135" s="90"/>
      <c r="O135" s="90"/>
      <c r="P135" s="90"/>
    </row>
    <row r="136" spans="1:16" ht="53.25" customHeight="1" x14ac:dyDescent="0.25">
      <c r="A136" s="82">
        <v>102</v>
      </c>
      <c r="B136" s="94" t="s">
        <v>166</v>
      </c>
      <c r="C136" s="71">
        <v>1</v>
      </c>
      <c r="D136" s="71" t="s">
        <v>0</v>
      </c>
      <c r="E136" s="85" t="s">
        <v>1146</v>
      </c>
      <c r="F136" s="86"/>
      <c r="G136" s="87"/>
      <c r="H136" s="88"/>
      <c r="I136" s="88"/>
      <c r="J136" s="141"/>
      <c r="K136" s="88"/>
      <c r="L136" s="88">
        <f t="shared" si="2"/>
        <v>0</v>
      </c>
      <c r="M136" s="89">
        <f t="shared" si="3"/>
        <v>0</v>
      </c>
      <c r="N136" s="90"/>
      <c r="O136" s="90"/>
      <c r="P136" s="90"/>
    </row>
    <row r="137" spans="1:16" ht="53.25" customHeight="1" x14ac:dyDescent="0.25">
      <c r="A137" s="82">
        <v>103</v>
      </c>
      <c r="B137" s="94" t="s">
        <v>167</v>
      </c>
      <c r="C137" s="71">
        <v>1</v>
      </c>
      <c r="D137" s="71" t="s">
        <v>0</v>
      </c>
      <c r="E137" s="85" t="s">
        <v>1146</v>
      </c>
      <c r="F137" s="86"/>
      <c r="G137" s="87"/>
      <c r="H137" s="88"/>
      <c r="I137" s="88"/>
      <c r="J137" s="141"/>
      <c r="K137" s="88"/>
      <c r="L137" s="88">
        <f t="shared" si="2"/>
        <v>0</v>
      </c>
      <c r="M137" s="89">
        <f t="shared" si="3"/>
        <v>0</v>
      </c>
      <c r="N137" s="90"/>
      <c r="O137" s="90"/>
      <c r="P137" s="90"/>
    </row>
    <row r="138" spans="1:16" ht="53.25" customHeight="1" x14ac:dyDescent="0.25">
      <c r="A138" s="82">
        <v>104</v>
      </c>
      <c r="B138" s="94" t="s">
        <v>168</v>
      </c>
      <c r="C138" s="71">
        <v>1</v>
      </c>
      <c r="D138" s="71" t="s">
        <v>0</v>
      </c>
      <c r="E138" s="85" t="s">
        <v>1146</v>
      </c>
      <c r="F138" s="86"/>
      <c r="G138" s="87"/>
      <c r="H138" s="88"/>
      <c r="I138" s="88"/>
      <c r="J138" s="141"/>
      <c r="K138" s="88"/>
      <c r="L138" s="88">
        <f t="shared" si="2"/>
        <v>0</v>
      </c>
      <c r="M138" s="89">
        <f t="shared" si="3"/>
        <v>0</v>
      </c>
      <c r="N138" s="90"/>
      <c r="O138" s="90"/>
      <c r="P138" s="90"/>
    </row>
    <row r="139" spans="1:16" ht="53.25" customHeight="1" x14ac:dyDescent="0.25">
      <c r="A139" s="82">
        <v>105</v>
      </c>
      <c r="B139" s="94" t="s">
        <v>169</v>
      </c>
      <c r="C139" s="71">
        <v>1</v>
      </c>
      <c r="D139" s="71" t="s">
        <v>0</v>
      </c>
      <c r="E139" s="85" t="s">
        <v>1146</v>
      </c>
      <c r="F139" s="86"/>
      <c r="G139" s="87"/>
      <c r="H139" s="88"/>
      <c r="I139" s="88"/>
      <c r="J139" s="141"/>
      <c r="K139" s="88"/>
      <c r="L139" s="88">
        <f t="shared" si="2"/>
        <v>0</v>
      </c>
      <c r="M139" s="89">
        <f t="shared" si="3"/>
        <v>0</v>
      </c>
      <c r="N139" s="90"/>
      <c r="O139" s="90"/>
      <c r="P139" s="90"/>
    </row>
    <row r="140" spans="1:16" ht="53.25" customHeight="1" x14ac:dyDescent="0.25">
      <c r="A140" s="82">
        <v>106</v>
      </c>
      <c r="B140" s="94" t="s">
        <v>170</v>
      </c>
      <c r="C140" s="71">
        <v>1</v>
      </c>
      <c r="D140" s="71" t="s">
        <v>0</v>
      </c>
      <c r="E140" s="85" t="s">
        <v>1146</v>
      </c>
      <c r="F140" s="86"/>
      <c r="G140" s="87"/>
      <c r="H140" s="88"/>
      <c r="I140" s="88"/>
      <c r="J140" s="141"/>
      <c r="K140" s="88"/>
      <c r="L140" s="88">
        <f t="shared" si="2"/>
        <v>0</v>
      </c>
      <c r="M140" s="89">
        <f t="shared" si="3"/>
        <v>0</v>
      </c>
      <c r="N140" s="90"/>
      <c r="O140" s="90"/>
      <c r="P140" s="90"/>
    </row>
    <row r="141" spans="1:16" ht="53.25" customHeight="1" x14ac:dyDescent="0.25">
      <c r="A141" s="82">
        <v>107</v>
      </c>
      <c r="B141" s="94" t="s">
        <v>171</v>
      </c>
      <c r="C141" s="71">
        <v>2</v>
      </c>
      <c r="D141" s="71" t="s">
        <v>1</v>
      </c>
      <c r="E141" s="85" t="s">
        <v>1146</v>
      </c>
      <c r="F141" s="86"/>
      <c r="G141" s="87"/>
      <c r="H141" s="88"/>
      <c r="I141" s="88"/>
      <c r="J141" s="141"/>
      <c r="K141" s="88"/>
      <c r="L141" s="88">
        <f t="shared" si="2"/>
        <v>0</v>
      </c>
      <c r="M141" s="89">
        <f t="shared" si="3"/>
        <v>0</v>
      </c>
      <c r="N141" s="90"/>
      <c r="O141" s="90"/>
      <c r="P141" s="90"/>
    </row>
    <row r="142" spans="1:16" ht="53.25" customHeight="1" x14ac:dyDescent="0.25">
      <c r="A142" s="82">
        <v>108</v>
      </c>
      <c r="B142" s="94" t="s">
        <v>172</v>
      </c>
      <c r="C142" s="71">
        <v>1</v>
      </c>
      <c r="D142" s="71" t="s">
        <v>1</v>
      </c>
      <c r="E142" s="85" t="s">
        <v>1146</v>
      </c>
      <c r="F142" s="86"/>
      <c r="G142" s="87"/>
      <c r="H142" s="88"/>
      <c r="I142" s="88"/>
      <c r="J142" s="141"/>
      <c r="K142" s="88"/>
      <c r="L142" s="88">
        <f t="shared" si="2"/>
        <v>0</v>
      </c>
      <c r="M142" s="89">
        <f t="shared" si="3"/>
        <v>0</v>
      </c>
      <c r="N142" s="90"/>
      <c r="O142" s="90"/>
      <c r="P142" s="90"/>
    </row>
    <row r="143" spans="1:16" ht="53.25" customHeight="1" x14ac:dyDescent="0.25">
      <c r="A143" s="82">
        <v>109</v>
      </c>
      <c r="B143" s="94" t="s">
        <v>173</v>
      </c>
      <c r="C143" s="71">
        <v>1</v>
      </c>
      <c r="D143" s="71" t="s">
        <v>0</v>
      </c>
      <c r="E143" s="85" t="s">
        <v>1146</v>
      </c>
      <c r="F143" s="86"/>
      <c r="G143" s="87"/>
      <c r="H143" s="88"/>
      <c r="I143" s="88"/>
      <c r="J143" s="141"/>
      <c r="K143" s="88"/>
      <c r="L143" s="88">
        <f t="shared" si="2"/>
        <v>0</v>
      </c>
      <c r="M143" s="89">
        <f t="shared" si="3"/>
        <v>0</v>
      </c>
      <c r="N143" s="90"/>
      <c r="O143" s="90"/>
      <c r="P143" s="90"/>
    </row>
    <row r="144" spans="1:16" ht="53.25" customHeight="1" x14ac:dyDescent="0.25">
      <c r="A144" s="82">
        <v>110</v>
      </c>
      <c r="B144" s="94" t="s">
        <v>174</v>
      </c>
      <c r="C144" s="71">
        <v>1</v>
      </c>
      <c r="D144" s="71" t="s">
        <v>0</v>
      </c>
      <c r="E144" s="85" t="s">
        <v>1146</v>
      </c>
      <c r="F144" s="86"/>
      <c r="G144" s="87"/>
      <c r="H144" s="88"/>
      <c r="I144" s="88"/>
      <c r="J144" s="141"/>
      <c r="K144" s="88"/>
      <c r="L144" s="88">
        <f t="shared" si="2"/>
        <v>0</v>
      </c>
      <c r="M144" s="89">
        <f t="shared" si="3"/>
        <v>0</v>
      </c>
      <c r="N144" s="90"/>
      <c r="O144" s="90"/>
      <c r="P144" s="90"/>
    </row>
    <row r="145" spans="1:16" ht="53.25" customHeight="1" x14ac:dyDescent="0.25">
      <c r="A145" s="82">
        <v>111</v>
      </c>
      <c r="B145" s="94" t="s">
        <v>175</v>
      </c>
      <c r="C145" s="71">
        <v>1</v>
      </c>
      <c r="D145" s="71" t="s">
        <v>1</v>
      </c>
      <c r="E145" s="85" t="s">
        <v>1146</v>
      </c>
      <c r="F145" s="86"/>
      <c r="G145" s="87"/>
      <c r="H145" s="88"/>
      <c r="I145" s="88"/>
      <c r="J145" s="141"/>
      <c r="K145" s="88"/>
      <c r="L145" s="88">
        <f t="shared" si="2"/>
        <v>0</v>
      </c>
      <c r="M145" s="89">
        <f t="shared" si="3"/>
        <v>0</v>
      </c>
      <c r="N145" s="90"/>
      <c r="O145" s="90"/>
      <c r="P145" s="90"/>
    </row>
    <row r="146" spans="1:16" ht="53.25" customHeight="1" x14ac:dyDescent="0.25">
      <c r="A146" s="82">
        <v>112</v>
      </c>
      <c r="B146" s="94" t="s">
        <v>176</v>
      </c>
      <c r="C146" s="71">
        <v>1</v>
      </c>
      <c r="D146" s="71" t="s">
        <v>0</v>
      </c>
      <c r="E146" s="85" t="s">
        <v>1146</v>
      </c>
      <c r="F146" s="86"/>
      <c r="G146" s="87"/>
      <c r="H146" s="88"/>
      <c r="I146" s="88"/>
      <c r="J146" s="141"/>
      <c r="K146" s="88"/>
      <c r="L146" s="88">
        <f t="shared" ref="L146:L209" si="4">C146*I146</f>
        <v>0</v>
      </c>
      <c r="M146" s="89">
        <f t="shared" ref="M146:M209" si="5">C146*K146</f>
        <v>0</v>
      </c>
      <c r="N146" s="90"/>
      <c r="O146" s="90"/>
      <c r="P146" s="90"/>
    </row>
    <row r="147" spans="1:16" ht="53.25" customHeight="1" x14ac:dyDescent="0.25">
      <c r="A147" s="82">
        <v>113</v>
      </c>
      <c r="B147" s="94" t="s">
        <v>177</v>
      </c>
      <c r="C147" s="71">
        <v>1</v>
      </c>
      <c r="D147" s="71" t="s">
        <v>0</v>
      </c>
      <c r="E147" s="85" t="s">
        <v>1146</v>
      </c>
      <c r="F147" s="86"/>
      <c r="G147" s="87"/>
      <c r="H147" s="88"/>
      <c r="I147" s="88"/>
      <c r="J147" s="141"/>
      <c r="K147" s="88"/>
      <c r="L147" s="88">
        <f t="shared" si="4"/>
        <v>0</v>
      </c>
      <c r="M147" s="89">
        <f t="shared" si="5"/>
        <v>0</v>
      </c>
      <c r="N147" s="90"/>
      <c r="O147" s="90"/>
      <c r="P147" s="90"/>
    </row>
    <row r="148" spans="1:16" ht="53.25" customHeight="1" x14ac:dyDescent="0.25">
      <c r="A148" s="82">
        <v>114</v>
      </c>
      <c r="B148" s="94" t="s">
        <v>178</v>
      </c>
      <c r="C148" s="71">
        <v>1</v>
      </c>
      <c r="D148" s="71" t="s">
        <v>0</v>
      </c>
      <c r="E148" s="85" t="s">
        <v>1146</v>
      </c>
      <c r="F148" s="86"/>
      <c r="G148" s="87"/>
      <c r="H148" s="88"/>
      <c r="I148" s="88"/>
      <c r="J148" s="141"/>
      <c r="K148" s="88"/>
      <c r="L148" s="88">
        <f t="shared" si="4"/>
        <v>0</v>
      </c>
      <c r="M148" s="89">
        <f t="shared" si="5"/>
        <v>0</v>
      </c>
      <c r="N148" s="90"/>
      <c r="O148" s="90"/>
      <c r="P148" s="90"/>
    </row>
    <row r="149" spans="1:16" ht="53.25" customHeight="1" x14ac:dyDescent="0.25">
      <c r="A149" s="82">
        <v>115</v>
      </c>
      <c r="B149" s="94" t="s">
        <v>179</v>
      </c>
      <c r="C149" s="71">
        <v>1</v>
      </c>
      <c r="D149" s="71" t="s">
        <v>0</v>
      </c>
      <c r="E149" s="85" t="s">
        <v>1146</v>
      </c>
      <c r="F149" s="86"/>
      <c r="G149" s="87"/>
      <c r="H149" s="88"/>
      <c r="I149" s="88"/>
      <c r="J149" s="141"/>
      <c r="K149" s="88"/>
      <c r="L149" s="88">
        <f t="shared" si="4"/>
        <v>0</v>
      </c>
      <c r="M149" s="89">
        <f t="shared" si="5"/>
        <v>0</v>
      </c>
      <c r="N149" s="90"/>
      <c r="O149" s="90"/>
      <c r="P149" s="90"/>
    </row>
    <row r="150" spans="1:16" ht="53.25" customHeight="1" x14ac:dyDescent="0.25">
      <c r="A150" s="82">
        <v>116</v>
      </c>
      <c r="B150" s="94" t="s">
        <v>180</v>
      </c>
      <c r="C150" s="71">
        <v>1</v>
      </c>
      <c r="D150" s="71" t="s">
        <v>0</v>
      </c>
      <c r="E150" s="85" t="s">
        <v>1146</v>
      </c>
      <c r="F150" s="86"/>
      <c r="G150" s="87"/>
      <c r="H150" s="88"/>
      <c r="I150" s="88"/>
      <c r="J150" s="141"/>
      <c r="K150" s="88"/>
      <c r="L150" s="88">
        <f t="shared" si="4"/>
        <v>0</v>
      </c>
      <c r="M150" s="89">
        <f t="shared" si="5"/>
        <v>0</v>
      </c>
      <c r="N150" s="90"/>
      <c r="O150" s="90"/>
      <c r="P150" s="90"/>
    </row>
    <row r="151" spans="1:16" ht="53.25" customHeight="1" x14ac:dyDescent="0.25">
      <c r="A151" s="82">
        <v>117</v>
      </c>
      <c r="B151" s="94" t="s">
        <v>181</v>
      </c>
      <c r="C151" s="69">
        <v>2</v>
      </c>
      <c r="D151" s="69" t="s">
        <v>0</v>
      </c>
      <c r="E151" s="85" t="s">
        <v>1146</v>
      </c>
      <c r="F151" s="86"/>
      <c r="G151" s="87"/>
      <c r="H151" s="88"/>
      <c r="I151" s="88"/>
      <c r="J151" s="141"/>
      <c r="K151" s="88"/>
      <c r="L151" s="88">
        <f t="shared" si="4"/>
        <v>0</v>
      </c>
      <c r="M151" s="89">
        <f t="shared" si="5"/>
        <v>0</v>
      </c>
      <c r="N151" s="90"/>
      <c r="O151" s="90"/>
      <c r="P151" s="90"/>
    </row>
    <row r="152" spans="1:16" ht="53.25" customHeight="1" x14ac:dyDescent="0.25">
      <c r="A152" s="82">
        <v>118</v>
      </c>
      <c r="B152" s="94" t="s">
        <v>182</v>
      </c>
      <c r="C152" s="69">
        <v>1</v>
      </c>
      <c r="D152" s="69" t="s">
        <v>0</v>
      </c>
      <c r="E152" s="85" t="s">
        <v>1146</v>
      </c>
      <c r="F152" s="86"/>
      <c r="G152" s="87"/>
      <c r="H152" s="88"/>
      <c r="I152" s="88"/>
      <c r="J152" s="141"/>
      <c r="K152" s="88"/>
      <c r="L152" s="88">
        <f t="shared" si="4"/>
        <v>0</v>
      </c>
      <c r="M152" s="89">
        <f t="shared" si="5"/>
        <v>0</v>
      </c>
      <c r="N152" s="90"/>
      <c r="O152" s="90"/>
      <c r="P152" s="90"/>
    </row>
    <row r="153" spans="1:16" ht="53.25" customHeight="1" x14ac:dyDescent="0.25">
      <c r="A153" s="82">
        <v>119</v>
      </c>
      <c r="B153" s="94" t="s">
        <v>183</v>
      </c>
      <c r="C153" s="71">
        <v>1</v>
      </c>
      <c r="D153" s="71" t="s">
        <v>1</v>
      </c>
      <c r="E153" s="85" t="s">
        <v>1146</v>
      </c>
      <c r="F153" s="86"/>
      <c r="G153" s="87"/>
      <c r="H153" s="88"/>
      <c r="I153" s="88"/>
      <c r="J153" s="141"/>
      <c r="K153" s="88"/>
      <c r="L153" s="88">
        <f t="shared" si="4"/>
        <v>0</v>
      </c>
      <c r="M153" s="89">
        <f t="shared" si="5"/>
        <v>0</v>
      </c>
      <c r="N153" s="90"/>
      <c r="O153" s="90"/>
      <c r="P153" s="90"/>
    </row>
    <row r="154" spans="1:16" ht="53.25" customHeight="1" x14ac:dyDescent="0.25">
      <c r="A154" s="73"/>
      <c r="B154" s="110" t="s">
        <v>184</v>
      </c>
      <c r="C154" s="92"/>
      <c r="D154" s="92"/>
      <c r="E154" s="76"/>
      <c r="F154" s="77"/>
      <c r="G154" s="78"/>
      <c r="H154" s="79"/>
      <c r="I154" s="79"/>
      <c r="J154" s="142"/>
      <c r="K154" s="79"/>
      <c r="L154" s="79"/>
      <c r="M154" s="80">
        <f t="shared" si="5"/>
        <v>0</v>
      </c>
      <c r="N154" s="81"/>
      <c r="O154" s="81"/>
      <c r="P154" s="81"/>
    </row>
    <row r="155" spans="1:16" ht="53.25" customHeight="1" x14ac:dyDescent="0.25">
      <c r="A155" s="82">
        <v>120</v>
      </c>
      <c r="B155" s="94" t="s">
        <v>185</v>
      </c>
      <c r="C155" s="71">
        <v>13</v>
      </c>
      <c r="D155" s="71" t="s">
        <v>0</v>
      </c>
      <c r="E155" s="85" t="s">
        <v>1146</v>
      </c>
      <c r="F155" s="86"/>
      <c r="G155" s="87"/>
      <c r="H155" s="88"/>
      <c r="I155" s="88"/>
      <c r="J155" s="141"/>
      <c r="K155" s="88"/>
      <c r="L155" s="88">
        <f t="shared" si="4"/>
        <v>0</v>
      </c>
      <c r="M155" s="89">
        <f t="shared" si="5"/>
        <v>0</v>
      </c>
      <c r="N155" s="90"/>
      <c r="O155" s="90"/>
      <c r="P155" s="90"/>
    </row>
    <row r="156" spans="1:16" ht="53.25" customHeight="1" x14ac:dyDescent="0.25">
      <c r="A156" s="82">
        <v>121</v>
      </c>
      <c r="B156" s="94" t="s">
        <v>186</v>
      </c>
      <c r="C156" s="71">
        <v>8</v>
      </c>
      <c r="D156" s="71" t="s">
        <v>0</v>
      </c>
      <c r="E156" s="85" t="s">
        <v>1146</v>
      </c>
      <c r="F156" s="86"/>
      <c r="G156" s="87"/>
      <c r="H156" s="88"/>
      <c r="I156" s="88"/>
      <c r="J156" s="141"/>
      <c r="K156" s="88"/>
      <c r="L156" s="88">
        <f t="shared" si="4"/>
        <v>0</v>
      </c>
      <c r="M156" s="89">
        <f t="shared" si="5"/>
        <v>0</v>
      </c>
      <c r="N156" s="90"/>
      <c r="O156" s="90"/>
      <c r="P156" s="90"/>
    </row>
    <row r="157" spans="1:16" ht="53.25" customHeight="1" x14ac:dyDescent="0.25">
      <c r="A157" s="82">
        <v>122</v>
      </c>
      <c r="B157" s="94" t="s">
        <v>187</v>
      </c>
      <c r="C157" s="71">
        <v>2</v>
      </c>
      <c r="D157" s="71" t="s">
        <v>0</v>
      </c>
      <c r="E157" s="85" t="s">
        <v>1146</v>
      </c>
      <c r="F157" s="86"/>
      <c r="G157" s="87"/>
      <c r="H157" s="88"/>
      <c r="I157" s="88"/>
      <c r="J157" s="141"/>
      <c r="K157" s="88"/>
      <c r="L157" s="88">
        <f t="shared" si="4"/>
        <v>0</v>
      </c>
      <c r="M157" s="89">
        <f t="shared" si="5"/>
        <v>0</v>
      </c>
      <c r="N157" s="90"/>
      <c r="O157" s="90"/>
      <c r="P157" s="90"/>
    </row>
    <row r="158" spans="1:16" ht="53.25" customHeight="1" x14ac:dyDescent="0.25">
      <c r="A158" s="82">
        <v>123</v>
      </c>
      <c r="B158" s="94" t="s">
        <v>188</v>
      </c>
      <c r="C158" s="71">
        <v>1</v>
      </c>
      <c r="D158" s="71" t="s">
        <v>0</v>
      </c>
      <c r="E158" s="85" t="s">
        <v>1146</v>
      </c>
      <c r="F158" s="86"/>
      <c r="G158" s="87"/>
      <c r="H158" s="88"/>
      <c r="I158" s="88"/>
      <c r="J158" s="141"/>
      <c r="K158" s="88"/>
      <c r="L158" s="88">
        <f t="shared" si="4"/>
        <v>0</v>
      </c>
      <c r="M158" s="89">
        <f t="shared" si="5"/>
        <v>0</v>
      </c>
      <c r="N158" s="90"/>
      <c r="O158" s="90"/>
      <c r="P158" s="90"/>
    </row>
    <row r="159" spans="1:16" ht="53.25" customHeight="1" x14ac:dyDescent="0.25">
      <c r="A159" s="73"/>
      <c r="B159" s="110" t="s">
        <v>189</v>
      </c>
      <c r="C159" s="92"/>
      <c r="D159" s="92"/>
      <c r="E159" s="76"/>
      <c r="F159" s="77"/>
      <c r="G159" s="78"/>
      <c r="H159" s="79"/>
      <c r="I159" s="79"/>
      <c r="J159" s="142"/>
      <c r="K159" s="79"/>
      <c r="L159" s="79"/>
      <c r="M159" s="80"/>
      <c r="N159" s="81"/>
      <c r="O159" s="81"/>
      <c r="P159" s="81"/>
    </row>
    <row r="160" spans="1:16" ht="53.25" customHeight="1" x14ac:dyDescent="0.25">
      <c r="A160" s="82">
        <v>124</v>
      </c>
      <c r="B160" s="96" t="s">
        <v>190</v>
      </c>
      <c r="C160" s="71">
        <v>3</v>
      </c>
      <c r="D160" s="71" t="s">
        <v>0</v>
      </c>
      <c r="E160" s="85" t="s">
        <v>1146</v>
      </c>
      <c r="F160" s="86"/>
      <c r="G160" s="87"/>
      <c r="H160" s="88"/>
      <c r="I160" s="88"/>
      <c r="J160" s="141"/>
      <c r="K160" s="88"/>
      <c r="L160" s="88">
        <f t="shared" si="4"/>
        <v>0</v>
      </c>
      <c r="M160" s="89">
        <f t="shared" si="5"/>
        <v>0</v>
      </c>
      <c r="N160" s="90"/>
      <c r="O160" s="90"/>
      <c r="P160" s="90"/>
    </row>
    <row r="161" spans="1:16" ht="53.25" customHeight="1" x14ac:dyDescent="0.25">
      <c r="A161" s="82">
        <v>125</v>
      </c>
      <c r="B161" s="96" t="s">
        <v>495</v>
      </c>
      <c r="C161" s="71">
        <v>3</v>
      </c>
      <c r="D161" s="71" t="s">
        <v>44</v>
      </c>
      <c r="E161" s="85" t="s">
        <v>1146</v>
      </c>
      <c r="F161" s="86"/>
      <c r="G161" s="87"/>
      <c r="H161" s="88"/>
      <c r="I161" s="88"/>
      <c r="J161" s="141"/>
      <c r="K161" s="88"/>
      <c r="L161" s="88">
        <f t="shared" si="4"/>
        <v>0</v>
      </c>
      <c r="M161" s="89">
        <f t="shared" si="5"/>
        <v>0</v>
      </c>
      <c r="N161" s="90"/>
      <c r="O161" s="90"/>
      <c r="P161" s="90"/>
    </row>
    <row r="162" spans="1:16" ht="81" customHeight="1" x14ac:dyDescent="0.25">
      <c r="A162" s="82">
        <v>126</v>
      </c>
      <c r="B162" s="94" t="s">
        <v>191</v>
      </c>
      <c r="C162" s="71">
        <v>1</v>
      </c>
      <c r="D162" s="71" t="s">
        <v>1</v>
      </c>
      <c r="E162" s="85" t="s">
        <v>1146</v>
      </c>
      <c r="F162" s="86"/>
      <c r="G162" s="87"/>
      <c r="H162" s="88"/>
      <c r="I162" s="88"/>
      <c r="J162" s="141"/>
      <c r="K162" s="88"/>
      <c r="L162" s="88">
        <f t="shared" si="4"/>
        <v>0</v>
      </c>
      <c r="M162" s="89">
        <f t="shared" si="5"/>
        <v>0</v>
      </c>
      <c r="N162" s="90"/>
      <c r="O162" s="90"/>
      <c r="P162" s="90"/>
    </row>
    <row r="163" spans="1:16" ht="53.25" customHeight="1" x14ac:dyDescent="0.25">
      <c r="A163" s="82">
        <v>127</v>
      </c>
      <c r="B163" s="94" t="s">
        <v>192</v>
      </c>
      <c r="C163" s="71">
        <v>1</v>
      </c>
      <c r="D163" s="71" t="s">
        <v>0</v>
      </c>
      <c r="E163" s="85" t="s">
        <v>1146</v>
      </c>
      <c r="F163" s="86"/>
      <c r="G163" s="87"/>
      <c r="H163" s="88"/>
      <c r="I163" s="88"/>
      <c r="J163" s="141"/>
      <c r="K163" s="88"/>
      <c r="L163" s="88">
        <f t="shared" si="4"/>
        <v>0</v>
      </c>
      <c r="M163" s="89">
        <f t="shared" si="5"/>
        <v>0</v>
      </c>
      <c r="N163" s="90"/>
      <c r="O163" s="90"/>
      <c r="P163" s="90"/>
    </row>
    <row r="164" spans="1:16" ht="53.25" customHeight="1" x14ac:dyDescent="0.25">
      <c r="A164" s="82">
        <v>128</v>
      </c>
      <c r="B164" s="94" t="s">
        <v>193</v>
      </c>
      <c r="C164" s="71">
        <v>1</v>
      </c>
      <c r="D164" s="71" t="s">
        <v>0</v>
      </c>
      <c r="E164" s="85" t="s">
        <v>1146</v>
      </c>
      <c r="F164" s="86"/>
      <c r="G164" s="87"/>
      <c r="H164" s="88"/>
      <c r="I164" s="88"/>
      <c r="J164" s="141"/>
      <c r="K164" s="88"/>
      <c r="L164" s="88">
        <f t="shared" si="4"/>
        <v>0</v>
      </c>
      <c r="M164" s="89">
        <f t="shared" si="5"/>
        <v>0</v>
      </c>
      <c r="N164" s="90"/>
      <c r="O164" s="90"/>
      <c r="P164" s="90"/>
    </row>
    <row r="165" spans="1:16" ht="53.25" customHeight="1" x14ac:dyDescent="0.25">
      <c r="A165" s="82">
        <v>129</v>
      </c>
      <c r="B165" s="94" t="s">
        <v>194</v>
      </c>
      <c r="C165" s="71">
        <v>1</v>
      </c>
      <c r="D165" s="71" t="s">
        <v>0</v>
      </c>
      <c r="E165" s="85" t="s">
        <v>1146</v>
      </c>
      <c r="F165" s="86"/>
      <c r="G165" s="87"/>
      <c r="H165" s="88"/>
      <c r="I165" s="88"/>
      <c r="J165" s="141"/>
      <c r="K165" s="88"/>
      <c r="L165" s="88">
        <f t="shared" si="4"/>
        <v>0</v>
      </c>
      <c r="M165" s="89">
        <f t="shared" si="5"/>
        <v>0</v>
      </c>
      <c r="N165" s="90"/>
      <c r="O165" s="90"/>
      <c r="P165" s="90"/>
    </row>
    <row r="166" spans="1:16" ht="53.25" customHeight="1" x14ac:dyDescent="0.25">
      <c r="A166" s="73"/>
      <c r="B166" s="110" t="s">
        <v>195</v>
      </c>
      <c r="C166" s="92"/>
      <c r="D166" s="92"/>
      <c r="E166" s="76"/>
      <c r="F166" s="77"/>
      <c r="G166" s="78"/>
      <c r="H166" s="79"/>
      <c r="I166" s="79"/>
      <c r="J166" s="142"/>
      <c r="K166" s="79"/>
      <c r="L166" s="79"/>
      <c r="M166" s="80"/>
      <c r="N166" s="81"/>
      <c r="O166" s="81"/>
      <c r="P166" s="81"/>
    </row>
    <row r="167" spans="1:16" ht="53.25" customHeight="1" x14ac:dyDescent="0.25">
      <c r="A167" s="73"/>
      <c r="B167" s="111" t="s">
        <v>196</v>
      </c>
      <c r="C167" s="92"/>
      <c r="D167" s="92"/>
      <c r="E167" s="76"/>
      <c r="F167" s="77"/>
      <c r="G167" s="78"/>
      <c r="H167" s="79"/>
      <c r="I167" s="79"/>
      <c r="J167" s="142"/>
      <c r="K167" s="79"/>
      <c r="L167" s="79"/>
      <c r="M167" s="80"/>
      <c r="N167" s="81"/>
      <c r="O167" s="81"/>
      <c r="P167" s="81"/>
    </row>
    <row r="168" spans="1:16" ht="137.25" customHeight="1" x14ac:dyDescent="0.25">
      <c r="A168" s="82">
        <v>130</v>
      </c>
      <c r="B168" s="94" t="s">
        <v>197</v>
      </c>
      <c r="C168" s="71">
        <v>4</v>
      </c>
      <c r="D168" s="84" t="s">
        <v>46</v>
      </c>
      <c r="E168" s="85" t="s">
        <v>1146</v>
      </c>
      <c r="F168" s="86"/>
      <c r="G168" s="87"/>
      <c r="H168" s="88"/>
      <c r="I168" s="88"/>
      <c r="J168" s="141"/>
      <c r="K168" s="88"/>
      <c r="L168" s="88">
        <f t="shared" si="4"/>
        <v>0</v>
      </c>
      <c r="M168" s="89">
        <f t="shared" si="5"/>
        <v>0</v>
      </c>
      <c r="N168" s="90"/>
      <c r="O168" s="90"/>
      <c r="P168" s="90"/>
    </row>
    <row r="169" spans="1:16" ht="129" customHeight="1" x14ac:dyDescent="0.25">
      <c r="A169" s="82">
        <v>131</v>
      </c>
      <c r="B169" s="94" t="s">
        <v>198</v>
      </c>
      <c r="C169" s="69">
        <v>4</v>
      </c>
      <c r="D169" s="84" t="s">
        <v>46</v>
      </c>
      <c r="E169" s="85" t="s">
        <v>1146</v>
      </c>
      <c r="F169" s="86"/>
      <c r="G169" s="87"/>
      <c r="H169" s="88"/>
      <c r="I169" s="88"/>
      <c r="J169" s="141"/>
      <c r="K169" s="88"/>
      <c r="L169" s="88">
        <f t="shared" si="4"/>
        <v>0</v>
      </c>
      <c r="M169" s="89">
        <f t="shared" si="5"/>
        <v>0</v>
      </c>
      <c r="N169" s="90"/>
      <c r="O169" s="90"/>
      <c r="P169" s="90"/>
    </row>
    <row r="170" spans="1:16" ht="53.25" customHeight="1" x14ac:dyDescent="0.25">
      <c r="A170" s="82">
        <v>132</v>
      </c>
      <c r="B170" s="94" t="s">
        <v>199</v>
      </c>
      <c r="C170" s="69">
        <v>3</v>
      </c>
      <c r="D170" s="69" t="s">
        <v>0</v>
      </c>
      <c r="E170" s="85" t="s">
        <v>1146</v>
      </c>
      <c r="F170" s="86"/>
      <c r="G170" s="87"/>
      <c r="H170" s="88"/>
      <c r="I170" s="88"/>
      <c r="J170" s="141"/>
      <c r="K170" s="88"/>
      <c r="L170" s="88">
        <f t="shared" si="4"/>
        <v>0</v>
      </c>
      <c r="M170" s="89">
        <f t="shared" si="5"/>
        <v>0</v>
      </c>
      <c r="N170" s="90"/>
      <c r="O170" s="90"/>
      <c r="P170" s="90"/>
    </row>
    <row r="171" spans="1:16" ht="53.25" customHeight="1" x14ac:dyDescent="0.25">
      <c r="A171" s="82">
        <v>133</v>
      </c>
      <c r="B171" s="94" t="s">
        <v>496</v>
      </c>
      <c r="C171" s="69">
        <v>5</v>
      </c>
      <c r="D171" s="69" t="s">
        <v>44</v>
      </c>
      <c r="E171" s="85" t="s">
        <v>1146</v>
      </c>
      <c r="F171" s="86"/>
      <c r="G171" s="87"/>
      <c r="H171" s="88"/>
      <c r="I171" s="88"/>
      <c r="J171" s="141"/>
      <c r="K171" s="88"/>
      <c r="L171" s="88">
        <f t="shared" si="4"/>
        <v>0</v>
      </c>
      <c r="M171" s="89">
        <f t="shared" si="5"/>
        <v>0</v>
      </c>
      <c r="N171" s="90"/>
      <c r="O171" s="90"/>
      <c r="P171" s="90"/>
    </row>
    <row r="172" spans="1:16" ht="53.25" customHeight="1" x14ac:dyDescent="0.25">
      <c r="A172" s="82">
        <v>134</v>
      </c>
      <c r="B172" s="94" t="s">
        <v>200</v>
      </c>
      <c r="C172" s="69">
        <v>2</v>
      </c>
      <c r="D172" s="69" t="s">
        <v>44</v>
      </c>
      <c r="E172" s="85" t="s">
        <v>1146</v>
      </c>
      <c r="F172" s="86"/>
      <c r="G172" s="87"/>
      <c r="H172" s="88"/>
      <c r="I172" s="88"/>
      <c r="J172" s="141"/>
      <c r="K172" s="88"/>
      <c r="L172" s="88">
        <f t="shared" si="4"/>
        <v>0</v>
      </c>
      <c r="M172" s="89">
        <f t="shared" si="5"/>
        <v>0</v>
      </c>
      <c r="N172" s="90"/>
      <c r="O172" s="90"/>
      <c r="P172" s="90"/>
    </row>
    <row r="173" spans="1:16" ht="53.25" customHeight="1" x14ac:dyDescent="0.25">
      <c r="A173" s="82">
        <v>135</v>
      </c>
      <c r="B173" s="94" t="s">
        <v>201</v>
      </c>
      <c r="C173" s="71">
        <v>15</v>
      </c>
      <c r="D173" s="71" t="s">
        <v>0</v>
      </c>
      <c r="E173" s="85" t="s">
        <v>1146</v>
      </c>
      <c r="F173" s="86"/>
      <c r="G173" s="87"/>
      <c r="H173" s="88"/>
      <c r="I173" s="88"/>
      <c r="J173" s="141"/>
      <c r="K173" s="88"/>
      <c r="L173" s="88">
        <f t="shared" si="4"/>
        <v>0</v>
      </c>
      <c r="M173" s="89">
        <f t="shared" si="5"/>
        <v>0</v>
      </c>
      <c r="N173" s="90"/>
      <c r="O173" s="90"/>
      <c r="P173" s="90"/>
    </row>
    <row r="174" spans="1:16" ht="53.25" customHeight="1" x14ac:dyDescent="0.25">
      <c r="A174" s="73"/>
      <c r="B174" s="111" t="s">
        <v>202</v>
      </c>
      <c r="C174" s="92"/>
      <c r="D174" s="92"/>
      <c r="E174" s="76"/>
      <c r="F174" s="77"/>
      <c r="G174" s="78"/>
      <c r="H174" s="79"/>
      <c r="I174" s="79"/>
      <c r="J174" s="142"/>
      <c r="K174" s="79"/>
      <c r="L174" s="79"/>
      <c r="M174" s="80"/>
      <c r="N174" s="81"/>
      <c r="O174" s="81"/>
      <c r="P174" s="81"/>
    </row>
    <row r="175" spans="1:16" ht="53.25" customHeight="1" x14ac:dyDescent="0.25">
      <c r="A175" s="82">
        <v>136</v>
      </c>
      <c r="B175" s="94" t="s">
        <v>203</v>
      </c>
      <c r="C175" s="71">
        <v>19</v>
      </c>
      <c r="D175" s="71" t="s">
        <v>0</v>
      </c>
      <c r="E175" s="85" t="s">
        <v>1146</v>
      </c>
      <c r="F175" s="86"/>
      <c r="G175" s="87"/>
      <c r="H175" s="88"/>
      <c r="I175" s="88"/>
      <c r="J175" s="141"/>
      <c r="K175" s="88"/>
      <c r="L175" s="88">
        <f t="shared" si="4"/>
        <v>0</v>
      </c>
      <c r="M175" s="89">
        <f t="shared" si="5"/>
        <v>0</v>
      </c>
      <c r="N175" s="90"/>
      <c r="O175" s="90"/>
      <c r="P175" s="90"/>
    </row>
    <row r="176" spans="1:16" ht="53.25" customHeight="1" x14ac:dyDescent="0.25">
      <c r="A176" s="82">
        <v>137</v>
      </c>
      <c r="B176" s="94" t="s">
        <v>497</v>
      </c>
      <c r="C176" s="71">
        <v>10</v>
      </c>
      <c r="D176" s="71" t="s">
        <v>207</v>
      </c>
      <c r="E176" s="85" t="s">
        <v>1146</v>
      </c>
      <c r="F176" s="86"/>
      <c r="G176" s="87"/>
      <c r="H176" s="88"/>
      <c r="I176" s="88"/>
      <c r="J176" s="141"/>
      <c r="K176" s="88"/>
      <c r="L176" s="88">
        <f t="shared" si="4"/>
        <v>0</v>
      </c>
      <c r="M176" s="89">
        <f t="shared" si="5"/>
        <v>0</v>
      </c>
      <c r="N176" s="90"/>
      <c r="O176" s="90"/>
      <c r="P176" s="90"/>
    </row>
    <row r="177" spans="1:16" ht="53.25" customHeight="1" x14ac:dyDescent="0.25">
      <c r="A177" s="82">
        <v>138</v>
      </c>
      <c r="B177" s="94" t="s">
        <v>204</v>
      </c>
      <c r="C177" s="71">
        <v>2</v>
      </c>
      <c r="D177" s="71" t="s">
        <v>0</v>
      </c>
      <c r="E177" s="85" t="s">
        <v>1146</v>
      </c>
      <c r="F177" s="86"/>
      <c r="G177" s="87"/>
      <c r="H177" s="88"/>
      <c r="I177" s="88"/>
      <c r="J177" s="141"/>
      <c r="K177" s="88"/>
      <c r="L177" s="88">
        <f t="shared" si="4"/>
        <v>0</v>
      </c>
      <c r="M177" s="89">
        <f t="shared" si="5"/>
        <v>0</v>
      </c>
      <c r="N177" s="90"/>
      <c r="O177" s="90"/>
      <c r="P177" s="90"/>
    </row>
    <row r="178" spans="1:16" ht="53.25" customHeight="1" x14ac:dyDescent="0.25">
      <c r="A178" s="82">
        <v>139</v>
      </c>
      <c r="B178" s="94" t="s">
        <v>205</v>
      </c>
      <c r="C178" s="71">
        <v>18</v>
      </c>
      <c r="D178" s="71" t="s">
        <v>0</v>
      </c>
      <c r="E178" s="85" t="s">
        <v>1146</v>
      </c>
      <c r="F178" s="86"/>
      <c r="G178" s="87"/>
      <c r="H178" s="88"/>
      <c r="I178" s="88"/>
      <c r="J178" s="141"/>
      <c r="K178" s="88"/>
      <c r="L178" s="88">
        <f t="shared" si="4"/>
        <v>0</v>
      </c>
      <c r="M178" s="89">
        <f t="shared" si="5"/>
        <v>0</v>
      </c>
      <c r="N178" s="90"/>
      <c r="O178" s="90"/>
      <c r="P178" s="90"/>
    </row>
    <row r="179" spans="1:16" ht="53.25" customHeight="1" x14ac:dyDescent="0.25">
      <c r="A179" s="82">
        <v>140</v>
      </c>
      <c r="B179" s="94" t="s">
        <v>498</v>
      </c>
      <c r="C179" s="71">
        <v>10</v>
      </c>
      <c r="D179" s="71" t="s">
        <v>207</v>
      </c>
      <c r="E179" s="85" t="s">
        <v>1146</v>
      </c>
      <c r="F179" s="86"/>
      <c r="G179" s="87"/>
      <c r="H179" s="88"/>
      <c r="I179" s="88"/>
      <c r="J179" s="141"/>
      <c r="K179" s="88"/>
      <c r="L179" s="88">
        <f t="shared" si="4"/>
        <v>0</v>
      </c>
      <c r="M179" s="89">
        <f t="shared" si="5"/>
        <v>0</v>
      </c>
      <c r="N179" s="90"/>
      <c r="O179" s="90"/>
      <c r="P179" s="90"/>
    </row>
    <row r="180" spans="1:16" ht="53.25" customHeight="1" x14ac:dyDescent="0.25">
      <c r="A180" s="82">
        <v>141</v>
      </c>
      <c r="B180" s="94" t="s">
        <v>499</v>
      </c>
      <c r="C180" s="71">
        <v>5</v>
      </c>
      <c r="D180" s="71" t="s">
        <v>207</v>
      </c>
      <c r="E180" s="85" t="s">
        <v>1146</v>
      </c>
      <c r="F180" s="86"/>
      <c r="G180" s="87"/>
      <c r="H180" s="88"/>
      <c r="I180" s="88"/>
      <c r="J180" s="141"/>
      <c r="K180" s="88"/>
      <c r="L180" s="88">
        <f t="shared" si="4"/>
        <v>0</v>
      </c>
      <c r="M180" s="89">
        <f t="shared" si="5"/>
        <v>0</v>
      </c>
      <c r="N180" s="90"/>
      <c r="O180" s="90"/>
      <c r="P180" s="90"/>
    </row>
    <row r="181" spans="1:16" ht="53.25" customHeight="1" x14ac:dyDescent="0.25">
      <c r="A181" s="82">
        <v>142</v>
      </c>
      <c r="B181" s="94" t="s">
        <v>206</v>
      </c>
      <c r="C181" s="69">
        <v>1</v>
      </c>
      <c r="D181" s="69" t="s">
        <v>207</v>
      </c>
      <c r="E181" s="85" t="s">
        <v>1146</v>
      </c>
      <c r="F181" s="86"/>
      <c r="G181" s="87"/>
      <c r="H181" s="88"/>
      <c r="I181" s="88"/>
      <c r="J181" s="141"/>
      <c r="K181" s="88"/>
      <c r="L181" s="88">
        <f t="shared" si="4"/>
        <v>0</v>
      </c>
      <c r="M181" s="89">
        <f t="shared" si="5"/>
        <v>0</v>
      </c>
      <c r="N181" s="90"/>
      <c r="O181" s="90"/>
      <c r="P181" s="90"/>
    </row>
    <row r="182" spans="1:16" ht="53.25" customHeight="1" x14ac:dyDescent="0.25">
      <c r="A182" s="82">
        <v>143</v>
      </c>
      <c r="B182" s="94" t="s">
        <v>208</v>
      </c>
      <c r="C182" s="69">
        <v>3</v>
      </c>
      <c r="D182" s="69" t="s">
        <v>0</v>
      </c>
      <c r="E182" s="85" t="s">
        <v>1146</v>
      </c>
      <c r="F182" s="86"/>
      <c r="G182" s="87"/>
      <c r="H182" s="88"/>
      <c r="I182" s="88"/>
      <c r="J182" s="141"/>
      <c r="K182" s="88"/>
      <c r="L182" s="88">
        <f t="shared" si="4"/>
        <v>0</v>
      </c>
      <c r="M182" s="89">
        <f t="shared" si="5"/>
        <v>0</v>
      </c>
      <c r="N182" s="90"/>
      <c r="O182" s="90"/>
      <c r="P182" s="90"/>
    </row>
    <row r="183" spans="1:16" ht="53.25" customHeight="1" x14ac:dyDescent="0.25">
      <c r="A183" s="82">
        <v>144</v>
      </c>
      <c r="B183" s="94" t="s">
        <v>209</v>
      </c>
      <c r="C183" s="71">
        <v>10</v>
      </c>
      <c r="D183" s="71" t="s">
        <v>0</v>
      </c>
      <c r="E183" s="85" t="s">
        <v>1146</v>
      </c>
      <c r="F183" s="86"/>
      <c r="G183" s="87"/>
      <c r="H183" s="88"/>
      <c r="I183" s="88"/>
      <c r="J183" s="141"/>
      <c r="K183" s="88"/>
      <c r="L183" s="88">
        <f t="shared" si="4"/>
        <v>0</v>
      </c>
      <c r="M183" s="89">
        <f t="shared" si="5"/>
        <v>0</v>
      </c>
      <c r="N183" s="90"/>
      <c r="O183" s="90"/>
      <c r="P183" s="90"/>
    </row>
    <row r="184" spans="1:16" ht="53.25" customHeight="1" x14ac:dyDescent="0.25">
      <c r="A184" s="82">
        <v>145</v>
      </c>
      <c r="B184" s="94" t="s">
        <v>500</v>
      </c>
      <c r="C184" s="71">
        <v>15</v>
      </c>
      <c r="D184" s="71" t="s">
        <v>207</v>
      </c>
      <c r="E184" s="85" t="s">
        <v>1146</v>
      </c>
      <c r="F184" s="86"/>
      <c r="G184" s="87"/>
      <c r="H184" s="88"/>
      <c r="I184" s="88"/>
      <c r="J184" s="141"/>
      <c r="K184" s="88"/>
      <c r="L184" s="88">
        <f t="shared" si="4"/>
        <v>0</v>
      </c>
      <c r="M184" s="89">
        <f t="shared" si="5"/>
        <v>0</v>
      </c>
      <c r="N184" s="90"/>
      <c r="O184" s="90"/>
      <c r="P184" s="90"/>
    </row>
    <row r="185" spans="1:16" ht="53.25" customHeight="1" x14ac:dyDescent="0.25">
      <c r="A185" s="82">
        <v>146</v>
      </c>
      <c r="B185" s="96" t="s">
        <v>210</v>
      </c>
      <c r="C185" s="100">
        <v>10</v>
      </c>
      <c r="D185" s="100" t="s">
        <v>0</v>
      </c>
      <c r="E185" s="85" t="s">
        <v>1146</v>
      </c>
      <c r="F185" s="86"/>
      <c r="G185" s="87"/>
      <c r="H185" s="88"/>
      <c r="I185" s="88"/>
      <c r="J185" s="141"/>
      <c r="K185" s="88"/>
      <c r="L185" s="88">
        <f t="shared" si="4"/>
        <v>0</v>
      </c>
      <c r="M185" s="89">
        <f t="shared" si="5"/>
        <v>0</v>
      </c>
      <c r="N185" s="90"/>
      <c r="O185" s="90"/>
      <c r="P185" s="90"/>
    </row>
    <row r="186" spans="1:16" ht="53.25" customHeight="1" x14ac:dyDescent="0.25">
      <c r="A186" s="73"/>
      <c r="B186" s="110" t="s">
        <v>211</v>
      </c>
      <c r="C186" s="92"/>
      <c r="D186" s="92"/>
      <c r="E186" s="76"/>
      <c r="F186" s="77"/>
      <c r="G186" s="78"/>
      <c r="H186" s="79"/>
      <c r="I186" s="79"/>
      <c r="J186" s="142"/>
      <c r="K186" s="79"/>
      <c r="L186" s="79"/>
      <c r="M186" s="80"/>
      <c r="N186" s="81"/>
      <c r="O186" s="81"/>
      <c r="P186" s="81"/>
    </row>
    <row r="187" spans="1:16" ht="53.25" customHeight="1" x14ac:dyDescent="0.25">
      <c r="A187" s="82">
        <v>147</v>
      </c>
      <c r="B187" s="94" t="s">
        <v>212</v>
      </c>
      <c r="C187" s="71">
        <v>2</v>
      </c>
      <c r="D187" s="71" t="s">
        <v>0</v>
      </c>
      <c r="E187" s="85" t="s">
        <v>1146</v>
      </c>
      <c r="F187" s="86"/>
      <c r="G187" s="87"/>
      <c r="H187" s="88"/>
      <c r="I187" s="88"/>
      <c r="J187" s="141"/>
      <c r="K187" s="88"/>
      <c r="L187" s="88">
        <f t="shared" si="4"/>
        <v>0</v>
      </c>
      <c r="M187" s="89">
        <f t="shared" si="5"/>
        <v>0</v>
      </c>
      <c r="N187" s="90"/>
      <c r="O187" s="90"/>
      <c r="P187" s="90"/>
    </row>
    <row r="188" spans="1:16" ht="53.25" customHeight="1" x14ac:dyDescent="0.25">
      <c r="A188" s="82">
        <v>148</v>
      </c>
      <c r="B188" s="94" t="s">
        <v>213</v>
      </c>
      <c r="C188" s="71">
        <v>5</v>
      </c>
      <c r="D188" s="71" t="s">
        <v>0</v>
      </c>
      <c r="E188" s="85" t="s">
        <v>1146</v>
      </c>
      <c r="F188" s="86"/>
      <c r="G188" s="87"/>
      <c r="H188" s="88"/>
      <c r="I188" s="88"/>
      <c r="J188" s="141"/>
      <c r="K188" s="88"/>
      <c r="L188" s="88">
        <f t="shared" si="4"/>
        <v>0</v>
      </c>
      <c r="M188" s="89">
        <f t="shared" si="5"/>
        <v>0</v>
      </c>
      <c r="N188" s="90"/>
      <c r="O188" s="90"/>
      <c r="P188" s="90"/>
    </row>
    <row r="189" spans="1:16" ht="53.25" customHeight="1" x14ac:dyDescent="0.25">
      <c r="A189" s="82">
        <v>149</v>
      </c>
      <c r="B189" s="94" t="s">
        <v>214</v>
      </c>
      <c r="C189" s="71">
        <v>2</v>
      </c>
      <c r="D189" s="71" t="s">
        <v>0</v>
      </c>
      <c r="E189" s="85" t="s">
        <v>1146</v>
      </c>
      <c r="F189" s="86"/>
      <c r="G189" s="87"/>
      <c r="H189" s="88"/>
      <c r="I189" s="88"/>
      <c r="J189" s="141"/>
      <c r="K189" s="88"/>
      <c r="L189" s="88">
        <f t="shared" si="4"/>
        <v>0</v>
      </c>
      <c r="M189" s="89">
        <f t="shared" si="5"/>
        <v>0</v>
      </c>
      <c r="N189" s="90"/>
      <c r="O189" s="90"/>
      <c r="P189" s="90"/>
    </row>
    <row r="190" spans="1:16" ht="53.25" customHeight="1" x14ac:dyDescent="0.25">
      <c r="A190" s="73"/>
      <c r="B190" s="110" t="s">
        <v>215</v>
      </c>
      <c r="C190" s="92"/>
      <c r="D190" s="92"/>
      <c r="E190" s="76"/>
      <c r="F190" s="77"/>
      <c r="G190" s="78"/>
      <c r="H190" s="79"/>
      <c r="I190" s="79"/>
      <c r="J190" s="142"/>
      <c r="K190" s="79"/>
      <c r="L190" s="79"/>
      <c r="M190" s="80"/>
      <c r="N190" s="81"/>
      <c r="O190" s="81"/>
      <c r="P190" s="81"/>
    </row>
    <row r="191" spans="1:16" ht="53.25" customHeight="1" x14ac:dyDescent="0.25">
      <c r="A191" s="82">
        <v>150</v>
      </c>
      <c r="B191" s="94" t="s">
        <v>216</v>
      </c>
      <c r="C191" s="71">
        <v>5</v>
      </c>
      <c r="D191" s="71" t="s">
        <v>0</v>
      </c>
      <c r="E191" s="85" t="s">
        <v>1146</v>
      </c>
      <c r="F191" s="86"/>
      <c r="G191" s="87"/>
      <c r="H191" s="88"/>
      <c r="I191" s="88"/>
      <c r="J191" s="141"/>
      <c r="K191" s="88"/>
      <c r="L191" s="88">
        <f t="shared" si="4"/>
        <v>0</v>
      </c>
      <c r="M191" s="89">
        <f t="shared" si="5"/>
        <v>0</v>
      </c>
      <c r="N191" s="90"/>
      <c r="O191" s="90"/>
      <c r="P191" s="90"/>
    </row>
    <row r="192" spans="1:16" ht="53.25" customHeight="1" x14ac:dyDescent="0.25">
      <c r="A192" s="82">
        <v>151</v>
      </c>
      <c r="B192" s="94" t="s">
        <v>217</v>
      </c>
      <c r="C192" s="71">
        <v>11</v>
      </c>
      <c r="D192" s="71" t="s">
        <v>2</v>
      </c>
      <c r="E192" s="85" t="s">
        <v>1146</v>
      </c>
      <c r="F192" s="86"/>
      <c r="G192" s="87"/>
      <c r="H192" s="88"/>
      <c r="I192" s="88"/>
      <c r="J192" s="141"/>
      <c r="K192" s="88"/>
      <c r="L192" s="88">
        <f t="shared" si="4"/>
        <v>0</v>
      </c>
      <c r="M192" s="89">
        <f t="shared" si="5"/>
        <v>0</v>
      </c>
      <c r="N192" s="90"/>
      <c r="O192" s="90"/>
      <c r="P192" s="90"/>
    </row>
    <row r="193" spans="1:16" ht="53.25" customHeight="1" x14ac:dyDescent="0.25">
      <c r="A193" s="82">
        <v>152</v>
      </c>
      <c r="B193" s="94" t="s">
        <v>218</v>
      </c>
      <c r="C193" s="71">
        <v>11</v>
      </c>
      <c r="D193" s="71" t="s">
        <v>2</v>
      </c>
      <c r="E193" s="85" t="s">
        <v>1146</v>
      </c>
      <c r="F193" s="86"/>
      <c r="G193" s="87"/>
      <c r="H193" s="88"/>
      <c r="I193" s="88"/>
      <c r="J193" s="141"/>
      <c r="K193" s="88"/>
      <c r="L193" s="88">
        <f t="shared" si="4"/>
        <v>0</v>
      </c>
      <c r="M193" s="89">
        <f t="shared" si="5"/>
        <v>0</v>
      </c>
      <c r="N193" s="90"/>
      <c r="O193" s="90"/>
      <c r="P193" s="90"/>
    </row>
    <row r="194" spans="1:16" ht="53.25" customHeight="1" x14ac:dyDescent="0.25">
      <c r="A194" s="82">
        <v>153</v>
      </c>
      <c r="B194" s="94" t="s">
        <v>219</v>
      </c>
      <c r="C194" s="69">
        <v>17</v>
      </c>
      <c r="D194" s="69" t="s">
        <v>44</v>
      </c>
      <c r="E194" s="85" t="s">
        <v>1146</v>
      </c>
      <c r="F194" s="86"/>
      <c r="G194" s="87"/>
      <c r="H194" s="88"/>
      <c r="I194" s="88"/>
      <c r="J194" s="141"/>
      <c r="K194" s="88"/>
      <c r="L194" s="88">
        <f t="shared" si="4"/>
        <v>0</v>
      </c>
      <c r="M194" s="89">
        <f t="shared" si="5"/>
        <v>0</v>
      </c>
      <c r="N194" s="90"/>
      <c r="O194" s="90"/>
      <c r="P194" s="90"/>
    </row>
    <row r="195" spans="1:16" ht="53.25" customHeight="1" x14ac:dyDescent="0.25">
      <c r="A195" s="82">
        <v>154</v>
      </c>
      <c r="B195" s="94" t="s">
        <v>220</v>
      </c>
      <c r="C195" s="71">
        <v>13</v>
      </c>
      <c r="D195" s="71" t="s">
        <v>2</v>
      </c>
      <c r="E195" s="85" t="s">
        <v>1146</v>
      </c>
      <c r="F195" s="86"/>
      <c r="G195" s="87"/>
      <c r="H195" s="88"/>
      <c r="I195" s="88"/>
      <c r="J195" s="141"/>
      <c r="K195" s="88"/>
      <c r="L195" s="88">
        <f t="shared" si="4"/>
        <v>0</v>
      </c>
      <c r="M195" s="89">
        <f t="shared" si="5"/>
        <v>0</v>
      </c>
      <c r="N195" s="90"/>
      <c r="O195" s="90"/>
      <c r="P195" s="90"/>
    </row>
    <row r="196" spans="1:16" ht="53.25" customHeight="1" x14ac:dyDescent="0.25">
      <c r="A196" s="82">
        <v>155</v>
      </c>
      <c r="B196" s="94" t="s">
        <v>221</v>
      </c>
      <c r="C196" s="71">
        <v>10</v>
      </c>
      <c r="D196" s="71" t="s">
        <v>2</v>
      </c>
      <c r="E196" s="85" t="s">
        <v>1146</v>
      </c>
      <c r="F196" s="86"/>
      <c r="G196" s="87"/>
      <c r="H196" s="88"/>
      <c r="I196" s="88"/>
      <c r="J196" s="141"/>
      <c r="K196" s="88"/>
      <c r="L196" s="88">
        <f t="shared" si="4"/>
        <v>0</v>
      </c>
      <c r="M196" s="89">
        <f t="shared" si="5"/>
        <v>0</v>
      </c>
      <c r="N196" s="90"/>
      <c r="O196" s="90"/>
      <c r="P196" s="90"/>
    </row>
    <row r="197" spans="1:16" ht="53.25" customHeight="1" x14ac:dyDescent="0.25">
      <c r="A197" s="73"/>
      <c r="B197" s="110" t="s">
        <v>222</v>
      </c>
      <c r="C197" s="92"/>
      <c r="D197" s="92"/>
      <c r="E197" s="76"/>
      <c r="F197" s="77"/>
      <c r="G197" s="78"/>
      <c r="H197" s="79"/>
      <c r="I197" s="79"/>
      <c r="J197" s="142"/>
      <c r="K197" s="79"/>
      <c r="L197" s="79"/>
      <c r="M197" s="80"/>
      <c r="N197" s="81"/>
      <c r="O197" s="81"/>
      <c r="P197" s="81"/>
    </row>
    <row r="198" spans="1:16" ht="53.25" customHeight="1" x14ac:dyDescent="0.25">
      <c r="A198" s="73"/>
      <c r="B198" s="110" t="s">
        <v>223</v>
      </c>
      <c r="C198" s="92"/>
      <c r="D198" s="92"/>
      <c r="E198" s="76"/>
      <c r="F198" s="77"/>
      <c r="G198" s="78"/>
      <c r="H198" s="79"/>
      <c r="I198" s="79"/>
      <c r="J198" s="142"/>
      <c r="K198" s="79"/>
      <c r="L198" s="79"/>
      <c r="M198" s="80">
        <f t="shared" si="5"/>
        <v>0</v>
      </c>
      <c r="N198" s="81"/>
      <c r="O198" s="81"/>
      <c r="P198" s="81"/>
    </row>
    <row r="199" spans="1:16" ht="75" customHeight="1" x14ac:dyDescent="0.25">
      <c r="A199" s="82">
        <v>156</v>
      </c>
      <c r="B199" s="94" t="s">
        <v>224</v>
      </c>
      <c r="C199" s="71">
        <v>8</v>
      </c>
      <c r="D199" s="71" t="s">
        <v>2</v>
      </c>
      <c r="E199" s="85" t="s">
        <v>1146</v>
      </c>
      <c r="F199" s="86"/>
      <c r="G199" s="87"/>
      <c r="H199" s="88"/>
      <c r="I199" s="88"/>
      <c r="J199" s="141"/>
      <c r="K199" s="88"/>
      <c r="L199" s="88">
        <f t="shared" si="4"/>
        <v>0</v>
      </c>
      <c r="M199" s="89">
        <f t="shared" si="5"/>
        <v>0</v>
      </c>
      <c r="N199" s="90"/>
      <c r="O199" s="90"/>
      <c r="P199" s="90"/>
    </row>
    <row r="200" spans="1:16" ht="96" customHeight="1" x14ac:dyDescent="0.25">
      <c r="A200" s="82">
        <v>157</v>
      </c>
      <c r="B200" s="94" t="s">
        <v>1147</v>
      </c>
      <c r="C200" s="71">
        <v>5</v>
      </c>
      <c r="D200" s="71" t="s">
        <v>2</v>
      </c>
      <c r="E200" s="85" t="s">
        <v>1146</v>
      </c>
      <c r="F200" s="86"/>
      <c r="G200" s="87"/>
      <c r="H200" s="88"/>
      <c r="I200" s="88"/>
      <c r="J200" s="141"/>
      <c r="K200" s="88"/>
      <c r="L200" s="88">
        <f t="shared" si="4"/>
        <v>0</v>
      </c>
      <c r="M200" s="89">
        <f t="shared" si="5"/>
        <v>0</v>
      </c>
      <c r="N200" s="90"/>
      <c r="O200" s="90"/>
      <c r="P200" s="90"/>
    </row>
    <row r="201" spans="1:16" ht="101.25" customHeight="1" x14ac:dyDescent="0.25">
      <c r="A201" s="82">
        <v>158</v>
      </c>
      <c r="B201" s="94" t="s">
        <v>225</v>
      </c>
      <c r="C201" s="71">
        <v>17</v>
      </c>
      <c r="D201" s="71" t="s">
        <v>2</v>
      </c>
      <c r="E201" s="85" t="s">
        <v>1146</v>
      </c>
      <c r="F201" s="86"/>
      <c r="G201" s="87"/>
      <c r="H201" s="88"/>
      <c r="I201" s="88"/>
      <c r="J201" s="141"/>
      <c r="K201" s="88"/>
      <c r="L201" s="88">
        <f t="shared" si="4"/>
        <v>0</v>
      </c>
      <c r="M201" s="89">
        <f t="shared" si="5"/>
        <v>0</v>
      </c>
      <c r="N201" s="90"/>
      <c r="O201" s="90"/>
      <c r="P201" s="90"/>
    </row>
    <row r="202" spans="1:16" ht="121.5" customHeight="1" x14ac:dyDescent="0.25">
      <c r="A202" s="82">
        <v>159</v>
      </c>
      <c r="B202" s="94" t="s">
        <v>226</v>
      </c>
      <c r="C202" s="71">
        <v>4</v>
      </c>
      <c r="D202" s="71" t="s">
        <v>2</v>
      </c>
      <c r="E202" s="85" t="s">
        <v>1146</v>
      </c>
      <c r="F202" s="86"/>
      <c r="G202" s="87"/>
      <c r="H202" s="88"/>
      <c r="I202" s="88"/>
      <c r="J202" s="141"/>
      <c r="K202" s="88"/>
      <c r="L202" s="88">
        <f t="shared" si="4"/>
        <v>0</v>
      </c>
      <c r="M202" s="89">
        <f t="shared" si="5"/>
        <v>0</v>
      </c>
      <c r="N202" s="90"/>
      <c r="O202" s="90"/>
      <c r="P202" s="90"/>
    </row>
    <row r="203" spans="1:16" ht="53.25" customHeight="1" x14ac:dyDescent="0.25">
      <c r="A203" s="73"/>
      <c r="B203" s="110" t="s">
        <v>227</v>
      </c>
      <c r="C203" s="92"/>
      <c r="D203" s="92"/>
      <c r="E203" s="76"/>
      <c r="F203" s="77"/>
      <c r="G203" s="78"/>
      <c r="H203" s="79"/>
      <c r="I203" s="79"/>
      <c r="J203" s="142"/>
      <c r="K203" s="79"/>
      <c r="L203" s="79"/>
      <c r="M203" s="80"/>
      <c r="N203" s="81"/>
      <c r="O203" s="81"/>
      <c r="P203" s="81"/>
    </row>
    <row r="204" spans="1:16" ht="118.5" customHeight="1" x14ac:dyDescent="0.25">
      <c r="A204" s="82">
        <v>160</v>
      </c>
      <c r="B204" s="94" t="s">
        <v>228</v>
      </c>
      <c r="C204" s="71">
        <v>28</v>
      </c>
      <c r="D204" s="71" t="s">
        <v>2</v>
      </c>
      <c r="E204" s="85" t="s">
        <v>1146</v>
      </c>
      <c r="F204" s="86"/>
      <c r="G204" s="87"/>
      <c r="H204" s="88"/>
      <c r="I204" s="88"/>
      <c r="J204" s="141"/>
      <c r="K204" s="88"/>
      <c r="L204" s="88">
        <f t="shared" si="4"/>
        <v>0</v>
      </c>
      <c r="M204" s="89">
        <f t="shared" si="5"/>
        <v>0</v>
      </c>
      <c r="N204" s="90"/>
      <c r="O204" s="90"/>
      <c r="P204" s="90"/>
    </row>
    <row r="205" spans="1:16" ht="129.75" customHeight="1" x14ac:dyDescent="0.25">
      <c r="A205" s="82">
        <v>161</v>
      </c>
      <c r="B205" s="94" t="s">
        <v>229</v>
      </c>
      <c r="C205" s="71">
        <v>4</v>
      </c>
      <c r="D205" s="71" t="s">
        <v>2</v>
      </c>
      <c r="E205" s="85" t="s">
        <v>1146</v>
      </c>
      <c r="F205" s="86"/>
      <c r="G205" s="87"/>
      <c r="H205" s="88"/>
      <c r="I205" s="88"/>
      <c r="J205" s="141"/>
      <c r="K205" s="88"/>
      <c r="L205" s="88">
        <f t="shared" si="4"/>
        <v>0</v>
      </c>
      <c r="M205" s="89">
        <f t="shared" si="5"/>
        <v>0</v>
      </c>
      <c r="N205" s="90"/>
      <c r="O205" s="90"/>
      <c r="P205" s="90"/>
    </row>
    <row r="206" spans="1:16" ht="53.25" customHeight="1" x14ac:dyDescent="0.25">
      <c r="A206" s="73"/>
      <c r="B206" s="110" t="s">
        <v>230</v>
      </c>
      <c r="C206" s="92"/>
      <c r="D206" s="92"/>
      <c r="E206" s="76"/>
      <c r="F206" s="77"/>
      <c r="G206" s="78"/>
      <c r="H206" s="79"/>
      <c r="I206" s="79"/>
      <c r="J206" s="142"/>
      <c r="K206" s="79"/>
      <c r="L206" s="79"/>
      <c r="M206" s="80"/>
      <c r="N206" s="81"/>
      <c r="O206" s="81"/>
      <c r="P206" s="81"/>
    </row>
    <row r="207" spans="1:16" ht="53.25" customHeight="1" x14ac:dyDescent="0.25">
      <c r="A207" s="82">
        <v>162</v>
      </c>
      <c r="B207" s="101" t="s">
        <v>231</v>
      </c>
      <c r="C207" s="71">
        <v>2</v>
      </c>
      <c r="D207" s="71" t="s">
        <v>0</v>
      </c>
      <c r="E207" s="85" t="s">
        <v>1146</v>
      </c>
      <c r="F207" s="86"/>
      <c r="G207" s="87"/>
      <c r="H207" s="88"/>
      <c r="I207" s="88"/>
      <c r="J207" s="141"/>
      <c r="K207" s="88"/>
      <c r="L207" s="88">
        <f t="shared" si="4"/>
        <v>0</v>
      </c>
      <c r="M207" s="89">
        <f t="shared" si="5"/>
        <v>0</v>
      </c>
      <c r="N207" s="90"/>
      <c r="O207" s="90"/>
      <c r="P207" s="90"/>
    </row>
    <row r="208" spans="1:16" ht="53.25" customHeight="1" x14ac:dyDescent="0.25">
      <c r="A208" s="82">
        <v>163</v>
      </c>
      <c r="B208" s="101" t="s">
        <v>232</v>
      </c>
      <c r="C208" s="71">
        <v>3</v>
      </c>
      <c r="D208" s="71" t="s">
        <v>0</v>
      </c>
      <c r="E208" s="85" t="s">
        <v>1146</v>
      </c>
      <c r="F208" s="86"/>
      <c r="G208" s="87"/>
      <c r="H208" s="88"/>
      <c r="I208" s="88"/>
      <c r="J208" s="141"/>
      <c r="K208" s="88"/>
      <c r="L208" s="88">
        <f t="shared" si="4"/>
        <v>0</v>
      </c>
      <c r="M208" s="89">
        <f t="shared" si="5"/>
        <v>0</v>
      </c>
      <c r="N208" s="90"/>
      <c r="O208" s="90"/>
      <c r="P208" s="90"/>
    </row>
    <row r="209" spans="1:16" ht="53.25" customHeight="1" x14ac:dyDescent="0.25">
      <c r="A209" s="82">
        <v>164</v>
      </c>
      <c r="B209" s="101" t="s">
        <v>233</v>
      </c>
      <c r="C209" s="71">
        <v>2</v>
      </c>
      <c r="D209" s="71" t="s">
        <v>0</v>
      </c>
      <c r="E209" s="85" t="s">
        <v>1146</v>
      </c>
      <c r="F209" s="86"/>
      <c r="G209" s="87"/>
      <c r="H209" s="88"/>
      <c r="I209" s="88"/>
      <c r="J209" s="141"/>
      <c r="K209" s="88"/>
      <c r="L209" s="88">
        <f t="shared" si="4"/>
        <v>0</v>
      </c>
      <c r="M209" s="89">
        <f t="shared" si="5"/>
        <v>0</v>
      </c>
      <c r="N209" s="90"/>
      <c r="O209" s="90"/>
      <c r="P209" s="90"/>
    </row>
    <row r="210" spans="1:16" ht="53.25" customHeight="1" x14ac:dyDescent="0.25">
      <c r="A210" s="82">
        <v>165</v>
      </c>
      <c r="B210" s="101" t="s">
        <v>234</v>
      </c>
      <c r="C210" s="71">
        <v>4</v>
      </c>
      <c r="D210" s="71" t="s">
        <v>0</v>
      </c>
      <c r="E210" s="85" t="s">
        <v>1146</v>
      </c>
      <c r="F210" s="86"/>
      <c r="G210" s="87"/>
      <c r="H210" s="88"/>
      <c r="I210" s="88"/>
      <c r="J210" s="141"/>
      <c r="K210" s="88"/>
      <c r="L210" s="88">
        <f t="shared" ref="L210:L273" si="6">C210*I210</f>
        <v>0</v>
      </c>
      <c r="M210" s="89">
        <f t="shared" ref="M210:M273" si="7">C210*K210</f>
        <v>0</v>
      </c>
      <c r="N210" s="90"/>
      <c r="O210" s="90"/>
      <c r="P210" s="90"/>
    </row>
    <row r="211" spans="1:16" ht="53.25" customHeight="1" x14ac:dyDescent="0.25">
      <c r="A211" s="82">
        <v>166</v>
      </c>
      <c r="B211" s="101" t="s">
        <v>235</v>
      </c>
      <c r="C211" s="71">
        <v>10</v>
      </c>
      <c r="D211" s="71" t="s">
        <v>110</v>
      </c>
      <c r="E211" s="85" t="s">
        <v>1146</v>
      </c>
      <c r="F211" s="86"/>
      <c r="G211" s="87"/>
      <c r="H211" s="88"/>
      <c r="I211" s="88"/>
      <c r="J211" s="141"/>
      <c r="K211" s="88"/>
      <c r="L211" s="88">
        <f t="shared" si="6"/>
        <v>0</v>
      </c>
      <c r="M211" s="89">
        <f t="shared" si="7"/>
        <v>0</v>
      </c>
      <c r="N211" s="90"/>
      <c r="O211" s="90"/>
      <c r="P211" s="90"/>
    </row>
    <row r="212" spans="1:16" ht="53.25" customHeight="1" x14ac:dyDescent="0.25">
      <c r="A212" s="82">
        <v>167</v>
      </c>
      <c r="B212" s="101" t="s">
        <v>236</v>
      </c>
      <c r="C212" s="71">
        <v>5</v>
      </c>
      <c r="D212" s="71" t="s">
        <v>0</v>
      </c>
      <c r="E212" s="85" t="s">
        <v>1146</v>
      </c>
      <c r="F212" s="86"/>
      <c r="G212" s="87"/>
      <c r="H212" s="88"/>
      <c r="I212" s="88"/>
      <c r="J212" s="141"/>
      <c r="K212" s="88"/>
      <c r="L212" s="88">
        <f t="shared" si="6"/>
        <v>0</v>
      </c>
      <c r="M212" s="89">
        <f t="shared" si="7"/>
        <v>0</v>
      </c>
      <c r="N212" s="90"/>
      <c r="O212" s="90"/>
      <c r="P212" s="90"/>
    </row>
    <row r="213" spans="1:16" ht="53.25" customHeight="1" x14ac:dyDescent="0.25">
      <c r="A213" s="82">
        <v>168</v>
      </c>
      <c r="B213" s="101" t="s">
        <v>237</v>
      </c>
      <c r="C213" s="71">
        <v>9</v>
      </c>
      <c r="D213" s="71" t="s">
        <v>0</v>
      </c>
      <c r="E213" s="85" t="s">
        <v>1146</v>
      </c>
      <c r="F213" s="86"/>
      <c r="G213" s="87"/>
      <c r="H213" s="88"/>
      <c r="I213" s="88"/>
      <c r="J213" s="141"/>
      <c r="K213" s="88"/>
      <c r="L213" s="88">
        <f t="shared" si="6"/>
        <v>0</v>
      </c>
      <c r="M213" s="89">
        <f t="shared" si="7"/>
        <v>0</v>
      </c>
      <c r="N213" s="90"/>
      <c r="O213" s="90"/>
      <c r="P213" s="90"/>
    </row>
    <row r="214" spans="1:16" ht="53.25" customHeight="1" x14ac:dyDescent="0.25">
      <c r="A214" s="82">
        <v>169</v>
      </c>
      <c r="B214" s="101" t="s">
        <v>238</v>
      </c>
      <c r="C214" s="71">
        <v>12</v>
      </c>
      <c r="D214" s="71" t="s">
        <v>0</v>
      </c>
      <c r="E214" s="85" t="s">
        <v>1146</v>
      </c>
      <c r="F214" s="86"/>
      <c r="G214" s="87"/>
      <c r="H214" s="88"/>
      <c r="I214" s="88"/>
      <c r="J214" s="141"/>
      <c r="K214" s="88"/>
      <c r="L214" s="88">
        <f t="shared" si="6"/>
        <v>0</v>
      </c>
      <c r="M214" s="89">
        <f t="shared" si="7"/>
        <v>0</v>
      </c>
      <c r="N214" s="90"/>
      <c r="O214" s="90"/>
      <c r="P214" s="90"/>
    </row>
    <row r="215" spans="1:16" ht="53.25" customHeight="1" x14ac:dyDescent="0.25">
      <c r="A215" s="82">
        <v>170</v>
      </c>
      <c r="B215" s="94" t="s">
        <v>239</v>
      </c>
      <c r="C215" s="69">
        <v>1</v>
      </c>
      <c r="D215" s="69" t="s">
        <v>44</v>
      </c>
      <c r="E215" s="85" t="s">
        <v>1146</v>
      </c>
      <c r="F215" s="86"/>
      <c r="G215" s="87"/>
      <c r="H215" s="88"/>
      <c r="I215" s="88"/>
      <c r="J215" s="141"/>
      <c r="K215" s="88"/>
      <c r="L215" s="88">
        <f t="shared" si="6"/>
        <v>0</v>
      </c>
      <c r="M215" s="89">
        <f t="shared" si="7"/>
        <v>0</v>
      </c>
      <c r="N215" s="90"/>
      <c r="O215" s="90"/>
      <c r="P215" s="90"/>
    </row>
    <row r="216" spans="1:16" ht="53.25" customHeight="1" x14ac:dyDescent="0.25">
      <c r="A216" s="82">
        <v>171</v>
      </c>
      <c r="B216" s="94" t="s">
        <v>240</v>
      </c>
      <c r="C216" s="69">
        <v>1</v>
      </c>
      <c r="D216" s="69" t="s">
        <v>44</v>
      </c>
      <c r="E216" s="85" t="s">
        <v>1146</v>
      </c>
      <c r="F216" s="86"/>
      <c r="G216" s="87"/>
      <c r="H216" s="88"/>
      <c r="I216" s="88"/>
      <c r="J216" s="141"/>
      <c r="K216" s="88"/>
      <c r="L216" s="88">
        <f t="shared" si="6"/>
        <v>0</v>
      </c>
      <c r="M216" s="89">
        <f t="shared" si="7"/>
        <v>0</v>
      </c>
      <c r="N216" s="90"/>
      <c r="O216" s="90"/>
      <c r="P216" s="90"/>
    </row>
    <row r="217" spans="1:16" ht="53.25" customHeight="1" x14ac:dyDescent="0.25">
      <c r="A217" s="73"/>
      <c r="B217" s="110" t="s">
        <v>241</v>
      </c>
      <c r="C217" s="92"/>
      <c r="D217" s="92"/>
      <c r="E217" s="76"/>
      <c r="F217" s="77"/>
      <c r="G217" s="78"/>
      <c r="H217" s="79"/>
      <c r="I217" s="79"/>
      <c r="J217" s="142"/>
      <c r="K217" s="79"/>
      <c r="L217" s="79"/>
      <c r="M217" s="80"/>
      <c r="N217" s="81"/>
      <c r="O217" s="81"/>
      <c r="P217" s="81"/>
    </row>
    <row r="218" spans="1:16" ht="53.25" customHeight="1" x14ac:dyDescent="0.25">
      <c r="A218" s="82">
        <v>172</v>
      </c>
      <c r="B218" s="94" t="s">
        <v>242</v>
      </c>
      <c r="C218" s="71">
        <v>2</v>
      </c>
      <c r="D218" s="71" t="s">
        <v>2</v>
      </c>
      <c r="E218" s="85" t="s">
        <v>1146</v>
      </c>
      <c r="F218" s="86"/>
      <c r="G218" s="87"/>
      <c r="H218" s="88"/>
      <c r="I218" s="88"/>
      <c r="J218" s="141"/>
      <c r="K218" s="88"/>
      <c r="L218" s="88">
        <f t="shared" si="6"/>
        <v>0</v>
      </c>
      <c r="M218" s="89">
        <f t="shared" si="7"/>
        <v>0</v>
      </c>
      <c r="N218" s="90"/>
      <c r="O218" s="90"/>
      <c r="P218" s="90"/>
    </row>
    <row r="219" spans="1:16" ht="117.75" customHeight="1" x14ac:dyDescent="0.25">
      <c r="A219" s="82">
        <v>173</v>
      </c>
      <c r="B219" s="94" t="s">
        <v>243</v>
      </c>
      <c r="C219" s="71">
        <v>2</v>
      </c>
      <c r="D219" s="71" t="s">
        <v>2</v>
      </c>
      <c r="E219" s="85" t="s">
        <v>1146</v>
      </c>
      <c r="F219" s="86"/>
      <c r="G219" s="87"/>
      <c r="H219" s="88"/>
      <c r="I219" s="88"/>
      <c r="J219" s="141"/>
      <c r="K219" s="88"/>
      <c r="L219" s="88">
        <f t="shared" si="6"/>
        <v>0</v>
      </c>
      <c r="M219" s="89">
        <f t="shared" si="7"/>
        <v>0</v>
      </c>
      <c r="N219" s="90"/>
      <c r="O219" s="90"/>
      <c r="P219" s="90"/>
    </row>
    <row r="220" spans="1:16" ht="109.5" customHeight="1" x14ac:dyDescent="0.25">
      <c r="A220" s="82">
        <v>174</v>
      </c>
      <c r="B220" s="94" t="s">
        <v>244</v>
      </c>
      <c r="C220" s="71">
        <v>2</v>
      </c>
      <c r="D220" s="71" t="s">
        <v>2</v>
      </c>
      <c r="E220" s="85" t="s">
        <v>1146</v>
      </c>
      <c r="F220" s="86"/>
      <c r="G220" s="87"/>
      <c r="H220" s="88"/>
      <c r="I220" s="88"/>
      <c r="J220" s="141"/>
      <c r="K220" s="88"/>
      <c r="L220" s="88">
        <f t="shared" si="6"/>
        <v>0</v>
      </c>
      <c r="M220" s="89">
        <f t="shared" si="7"/>
        <v>0</v>
      </c>
      <c r="N220" s="90"/>
      <c r="O220" s="90"/>
      <c r="P220" s="90"/>
    </row>
    <row r="221" spans="1:16" ht="108.75" customHeight="1" x14ac:dyDescent="0.25">
      <c r="A221" s="82">
        <v>175</v>
      </c>
      <c r="B221" s="94" t="s">
        <v>245</v>
      </c>
      <c r="C221" s="71">
        <v>2</v>
      </c>
      <c r="D221" s="71" t="s">
        <v>2</v>
      </c>
      <c r="E221" s="85" t="s">
        <v>1146</v>
      </c>
      <c r="F221" s="86"/>
      <c r="G221" s="87"/>
      <c r="H221" s="88"/>
      <c r="I221" s="88"/>
      <c r="J221" s="141"/>
      <c r="K221" s="88"/>
      <c r="L221" s="88">
        <f t="shared" si="6"/>
        <v>0</v>
      </c>
      <c r="M221" s="89">
        <f t="shared" si="7"/>
        <v>0</v>
      </c>
      <c r="N221" s="90"/>
      <c r="O221" s="90"/>
      <c r="P221" s="90"/>
    </row>
    <row r="222" spans="1:16" ht="112.5" customHeight="1" x14ac:dyDescent="0.25">
      <c r="A222" s="82">
        <v>176</v>
      </c>
      <c r="B222" s="94" t="s">
        <v>246</v>
      </c>
      <c r="C222" s="71">
        <v>5</v>
      </c>
      <c r="D222" s="71" t="s">
        <v>2</v>
      </c>
      <c r="E222" s="85" t="s">
        <v>1146</v>
      </c>
      <c r="F222" s="86"/>
      <c r="G222" s="87"/>
      <c r="H222" s="88"/>
      <c r="I222" s="88"/>
      <c r="J222" s="141"/>
      <c r="K222" s="88"/>
      <c r="L222" s="88">
        <f t="shared" si="6"/>
        <v>0</v>
      </c>
      <c r="M222" s="89">
        <f t="shared" si="7"/>
        <v>0</v>
      </c>
      <c r="N222" s="90"/>
      <c r="O222" s="90"/>
      <c r="P222" s="90"/>
    </row>
    <row r="223" spans="1:16" ht="119.25" customHeight="1" x14ac:dyDescent="0.25">
      <c r="A223" s="82">
        <v>177</v>
      </c>
      <c r="B223" s="94" t="s">
        <v>247</v>
      </c>
      <c r="C223" s="71">
        <v>30</v>
      </c>
      <c r="D223" s="71" t="s">
        <v>2</v>
      </c>
      <c r="E223" s="85" t="s">
        <v>1146</v>
      </c>
      <c r="F223" s="86"/>
      <c r="G223" s="87"/>
      <c r="H223" s="88"/>
      <c r="I223" s="88"/>
      <c r="J223" s="141"/>
      <c r="K223" s="88"/>
      <c r="L223" s="88">
        <f t="shared" si="6"/>
        <v>0</v>
      </c>
      <c r="M223" s="89">
        <f t="shared" si="7"/>
        <v>0</v>
      </c>
      <c r="N223" s="90"/>
      <c r="O223" s="90"/>
      <c r="P223" s="90"/>
    </row>
    <row r="224" spans="1:16" ht="111" customHeight="1" x14ac:dyDescent="0.25">
      <c r="A224" s="82">
        <v>178</v>
      </c>
      <c r="B224" s="94" t="s">
        <v>248</v>
      </c>
      <c r="C224" s="71">
        <v>5</v>
      </c>
      <c r="D224" s="71" t="s">
        <v>2</v>
      </c>
      <c r="E224" s="85" t="s">
        <v>1146</v>
      </c>
      <c r="F224" s="86"/>
      <c r="G224" s="87"/>
      <c r="H224" s="88"/>
      <c r="I224" s="88"/>
      <c r="J224" s="141"/>
      <c r="K224" s="88"/>
      <c r="L224" s="88">
        <f t="shared" si="6"/>
        <v>0</v>
      </c>
      <c r="M224" s="89">
        <f t="shared" si="7"/>
        <v>0</v>
      </c>
      <c r="N224" s="90"/>
      <c r="O224" s="90"/>
      <c r="P224" s="90"/>
    </row>
    <row r="225" spans="1:16" ht="106.5" customHeight="1" x14ac:dyDescent="0.25">
      <c r="A225" s="82">
        <v>179</v>
      </c>
      <c r="B225" s="94" t="s">
        <v>249</v>
      </c>
      <c r="C225" s="71">
        <v>2</v>
      </c>
      <c r="D225" s="71" t="s">
        <v>2</v>
      </c>
      <c r="E225" s="85" t="s">
        <v>1146</v>
      </c>
      <c r="F225" s="86"/>
      <c r="G225" s="87"/>
      <c r="H225" s="88"/>
      <c r="I225" s="88"/>
      <c r="J225" s="141"/>
      <c r="K225" s="88"/>
      <c r="L225" s="88">
        <f t="shared" si="6"/>
        <v>0</v>
      </c>
      <c r="M225" s="89">
        <f t="shared" si="7"/>
        <v>0</v>
      </c>
      <c r="N225" s="90"/>
      <c r="O225" s="90"/>
      <c r="P225" s="90"/>
    </row>
    <row r="226" spans="1:16" ht="109.5" customHeight="1" x14ac:dyDescent="0.25">
      <c r="A226" s="82">
        <v>180</v>
      </c>
      <c r="B226" s="94" t="s">
        <v>250</v>
      </c>
      <c r="C226" s="71">
        <v>2</v>
      </c>
      <c r="D226" s="71" t="s">
        <v>2</v>
      </c>
      <c r="E226" s="85" t="s">
        <v>1146</v>
      </c>
      <c r="F226" s="86"/>
      <c r="G226" s="87"/>
      <c r="H226" s="88"/>
      <c r="I226" s="88"/>
      <c r="J226" s="141"/>
      <c r="K226" s="88"/>
      <c r="L226" s="88">
        <f t="shared" si="6"/>
        <v>0</v>
      </c>
      <c r="M226" s="89">
        <f t="shared" si="7"/>
        <v>0</v>
      </c>
      <c r="N226" s="90"/>
      <c r="O226" s="90"/>
      <c r="P226" s="90"/>
    </row>
    <row r="227" spans="1:16" ht="109.5" customHeight="1" x14ac:dyDescent="0.25">
      <c r="A227" s="82">
        <v>181</v>
      </c>
      <c r="B227" s="94" t="s">
        <v>251</v>
      </c>
      <c r="C227" s="71">
        <v>2</v>
      </c>
      <c r="D227" s="71" t="s">
        <v>2</v>
      </c>
      <c r="E227" s="85" t="s">
        <v>1146</v>
      </c>
      <c r="F227" s="86"/>
      <c r="G227" s="87"/>
      <c r="H227" s="88"/>
      <c r="I227" s="88"/>
      <c r="J227" s="141"/>
      <c r="K227" s="88"/>
      <c r="L227" s="88">
        <f t="shared" si="6"/>
        <v>0</v>
      </c>
      <c r="M227" s="89">
        <f t="shared" si="7"/>
        <v>0</v>
      </c>
      <c r="N227" s="90"/>
      <c r="O227" s="90"/>
      <c r="P227" s="90"/>
    </row>
    <row r="228" spans="1:16" ht="120.75" customHeight="1" x14ac:dyDescent="0.25">
      <c r="A228" s="82">
        <v>182</v>
      </c>
      <c r="B228" s="94" t="s">
        <v>252</v>
      </c>
      <c r="C228" s="71">
        <v>1</v>
      </c>
      <c r="D228" s="71" t="s">
        <v>2</v>
      </c>
      <c r="E228" s="85" t="s">
        <v>1146</v>
      </c>
      <c r="F228" s="86"/>
      <c r="G228" s="87"/>
      <c r="H228" s="88"/>
      <c r="I228" s="88"/>
      <c r="J228" s="141"/>
      <c r="K228" s="88"/>
      <c r="L228" s="88">
        <f t="shared" si="6"/>
        <v>0</v>
      </c>
      <c r="M228" s="89">
        <f t="shared" si="7"/>
        <v>0</v>
      </c>
      <c r="N228" s="90"/>
      <c r="O228" s="90"/>
      <c r="P228" s="90"/>
    </row>
    <row r="229" spans="1:16" ht="122.25" customHeight="1" x14ac:dyDescent="0.25">
      <c r="A229" s="82">
        <v>183</v>
      </c>
      <c r="B229" s="94" t="s">
        <v>253</v>
      </c>
      <c r="C229" s="71">
        <v>1</v>
      </c>
      <c r="D229" s="71" t="s">
        <v>2</v>
      </c>
      <c r="E229" s="85" t="s">
        <v>1146</v>
      </c>
      <c r="F229" s="86"/>
      <c r="G229" s="87"/>
      <c r="H229" s="88"/>
      <c r="I229" s="88"/>
      <c r="J229" s="141"/>
      <c r="K229" s="88"/>
      <c r="L229" s="88">
        <f t="shared" si="6"/>
        <v>0</v>
      </c>
      <c r="M229" s="89">
        <f t="shared" si="7"/>
        <v>0</v>
      </c>
      <c r="N229" s="90"/>
      <c r="O229" s="90"/>
      <c r="P229" s="90"/>
    </row>
    <row r="230" spans="1:16" ht="108.75" customHeight="1" x14ac:dyDescent="0.25">
      <c r="A230" s="82">
        <v>184</v>
      </c>
      <c r="B230" s="94" t="s">
        <v>254</v>
      </c>
      <c r="C230" s="71">
        <v>1</v>
      </c>
      <c r="D230" s="71" t="s">
        <v>2</v>
      </c>
      <c r="E230" s="85" t="s">
        <v>1146</v>
      </c>
      <c r="F230" s="86"/>
      <c r="G230" s="87"/>
      <c r="H230" s="88"/>
      <c r="I230" s="88"/>
      <c r="J230" s="141"/>
      <c r="K230" s="88"/>
      <c r="L230" s="88">
        <f t="shared" si="6"/>
        <v>0</v>
      </c>
      <c r="M230" s="89">
        <f t="shared" si="7"/>
        <v>0</v>
      </c>
      <c r="N230" s="90"/>
      <c r="O230" s="90"/>
      <c r="P230" s="90"/>
    </row>
    <row r="231" spans="1:16" ht="119.25" customHeight="1" x14ac:dyDescent="0.25">
      <c r="A231" s="82">
        <v>185</v>
      </c>
      <c r="B231" s="94" t="s">
        <v>255</v>
      </c>
      <c r="C231" s="71">
        <v>4</v>
      </c>
      <c r="D231" s="71" t="s">
        <v>2</v>
      </c>
      <c r="E231" s="85" t="s">
        <v>1146</v>
      </c>
      <c r="F231" s="86"/>
      <c r="G231" s="87"/>
      <c r="H231" s="88"/>
      <c r="I231" s="88"/>
      <c r="J231" s="141"/>
      <c r="K231" s="88"/>
      <c r="L231" s="88">
        <f t="shared" si="6"/>
        <v>0</v>
      </c>
      <c r="M231" s="89">
        <f t="shared" si="7"/>
        <v>0</v>
      </c>
      <c r="N231" s="90"/>
      <c r="O231" s="90"/>
      <c r="P231" s="90"/>
    </row>
    <row r="232" spans="1:16" ht="112.5" customHeight="1" x14ac:dyDescent="0.25">
      <c r="A232" s="82">
        <v>186</v>
      </c>
      <c r="B232" s="94" t="s">
        <v>256</v>
      </c>
      <c r="C232" s="71">
        <v>4</v>
      </c>
      <c r="D232" s="71" t="s">
        <v>2</v>
      </c>
      <c r="E232" s="85" t="s">
        <v>1146</v>
      </c>
      <c r="F232" s="86"/>
      <c r="G232" s="87"/>
      <c r="H232" s="88"/>
      <c r="I232" s="88"/>
      <c r="J232" s="141"/>
      <c r="K232" s="88"/>
      <c r="L232" s="88">
        <f t="shared" si="6"/>
        <v>0</v>
      </c>
      <c r="M232" s="89">
        <f t="shared" si="7"/>
        <v>0</v>
      </c>
      <c r="N232" s="90"/>
      <c r="O232" s="90"/>
      <c r="P232" s="90"/>
    </row>
    <row r="233" spans="1:16" ht="110.25" customHeight="1" x14ac:dyDescent="0.25">
      <c r="A233" s="82">
        <v>187</v>
      </c>
      <c r="B233" s="94" t="s">
        <v>257</v>
      </c>
      <c r="C233" s="71">
        <v>4</v>
      </c>
      <c r="D233" s="71" t="s">
        <v>2</v>
      </c>
      <c r="E233" s="85" t="s">
        <v>1146</v>
      </c>
      <c r="F233" s="86"/>
      <c r="G233" s="87"/>
      <c r="H233" s="88"/>
      <c r="I233" s="88"/>
      <c r="J233" s="141"/>
      <c r="K233" s="88"/>
      <c r="L233" s="88">
        <f t="shared" si="6"/>
        <v>0</v>
      </c>
      <c r="M233" s="89">
        <f t="shared" si="7"/>
        <v>0</v>
      </c>
      <c r="N233" s="90"/>
      <c r="O233" s="90"/>
      <c r="P233" s="90"/>
    </row>
    <row r="234" spans="1:16" ht="122.25" customHeight="1" x14ac:dyDescent="0.25">
      <c r="A234" s="82">
        <v>188</v>
      </c>
      <c r="B234" s="94" t="s">
        <v>258</v>
      </c>
      <c r="C234" s="71">
        <v>4</v>
      </c>
      <c r="D234" s="71" t="s">
        <v>2</v>
      </c>
      <c r="E234" s="85" t="s">
        <v>1146</v>
      </c>
      <c r="F234" s="86"/>
      <c r="G234" s="87"/>
      <c r="H234" s="88"/>
      <c r="I234" s="88"/>
      <c r="J234" s="141"/>
      <c r="K234" s="88"/>
      <c r="L234" s="88">
        <f t="shared" si="6"/>
        <v>0</v>
      </c>
      <c r="M234" s="89">
        <f t="shared" si="7"/>
        <v>0</v>
      </c>
      <c r="N234" s="90"/>
      <c r="O234" s="90"/>
      <c r="P234" s="90"/>
    </row>
    <row r="235" spans="1:16" ht="123" customHeight="1" x14ac:dyDescent="0.25">
      <c r="A235" s="82">
        <v>189</v>
      </c>
      <c r="B235" s="94" t="s">
        <v>259</v>
      </c>
      <c r="C235" s="71">
        <v>30</v>
      </c>
      <c r="D235" s="71" t="s">
        <v>2</v>
      </c>
      <c r="E235" s="85" t="s">
        <v>1146</v>
      </c>
      <c r="F235" s="86"/>
      <c r="G235" s="87"/>
      <c r="H235" s="88"/>
      <c r="I235" s="88"/>
      <c r="J235" s="141"/>
      <c r="K235" s="88"/>
      <c r="L235" s="88">
        <f t="shared" si="6"/>
        <v>0</v>
      </c>
      <c r="M235" s="89">
        <f t="shared" si="7"/>
        <v>0</v>
      </c>
      <c r="N235" s="90"/>
      <c r="O235" s="90"/>
      <c r="P235" s="90"/>
    </row>
    <row r="236" spans="1:16" ht="113.25" customHeight="1" x14ac:dyDescent="0.25">
      <c r="A236" s="82">
        <v>190</v>
      </c>
      <c r="B236" s="94" t="s">
        <v>260</v>
      </c>
      <c r="C236" s="71">
        <v>8</v>
      </c>
      <c r="D236" s="71" t="s">
        <v>2</v>
      </c>
      <c r="E236" s="85" t="s">
        <v>1146</v>
      </c>
      <c r="F236" s="86"/>
      <c r="G236" s="87"/>
      <c r="H236" s="88"/>
      <c r="I236" s="88"/>
      <c r="J236" s="141"/>
      <c r="K236" s="88"/>
      <c r="L236" s="88">
        <f t="shared" si="6"/>
        <v>0</v>
      </c>
      <c r="M236" s="89">
        <f t="shared" si="7"/>
        <v>0</v>
      </c>
      <c r="N236" s="90"/>
      <c r="O236" s="90"/>
      <c r="P236" s="90"/>
    </row>
    <row r="237" spans="1:16" ht="107.25" customHeight="1" x14ac:dyDescent="0.25">
      <c r="A237" s="82">
        <v>191</v>
      </c>
      <c r="B237" s="94" t="s">
        <v>261</v>
      </c>
      <c r="C237" s="71">
        <v>4</v>
      </c>
      <c r="D237" s="71" t="s">
        <v>2</v>
      </c>
      <c r="E237" s="85" t="s">
        <v>1146</v>
      </c>
      <c r="F237" s="86"/>
      <c r="G237" s="87"/>
      <c r="H237" s="88"/>
      <c r="I237" s="88"/>
      <c r="J237" s="141"/>
      <c r="K237" s="88"/>
      <c r="L237" s="88">
        <f t="shared" si="6"/>
        <v>0</v>
      </c>
      <c r="M237" s="89">
        <f t="shared" si="7"/>
        <v>0</v>
      </c>
      <c r="N237" s="90"/>
      <c r="O237" s="90"/>
      <c r="P237" s="90"/>
    </row>
    <row r="238" spans="1:16" ht="109.5" customHeight="1" x14ac:dyDescent="0.25">
      <c r="A238" s="82">
        <v>192</v>
      </c>
      <c r="B238" s="94" t="s">
        <v>262</v>
      </c>
      <c r="C238" s="71">
        <v>4</v>
      </c>
      <c r="D238" s="71" t="s">
        <v>2</v>
      </c>
      <c r="E238" s="85" t="s">
        <v>1146</v>
      </c>
      <c r="F238" s="86"/>
      <c r="G238" s="87"/>
      <c r="H238" s="88"/>
      <c r="I238" s="88"/>
      <c r="J238" s="141"/>
      <c r="K238" s="88"/>
      <c r="L238" s="88">
        <f t="shared" si="6"/>
        <v>0</v>
      </c>
      <c r="M238" s="89">
        <f t="shared" si="7"/>
        <v>0</v>
      </c>
      <c r="N238" s="90"/>
      <c r="O238" s="90"/>
      <c r="P238" s="90"/>
    </row>
    <row r="239" spans="1:16" ht="111" customHeight="1" x14ac:dyDescent="0.25">
      <c r="A239" s="82">
        <v>193</v>
      </c>
      <c r="B239" s="94" t="s">
        <v>263</v>
      </c>
      <c r="C239" s="71">
        <v>4</v>
      </c>
      <c r="D239" s="71" t="s">
        <v>2</v>
      </c>
      <c r="E239" s="85" t="s">
        <v>1146</v>
      </c>
      <c r="F239" s="86"/>
      <c r="G239" s="87"/>
      <c r="H239" s="88"/>
      <c r="I239" s="88"/>
      <c r="J239" s="141"/>
      <c r="K239" s="88"/>
      <c r="L239" s="88">
        <f t="shared" si="6"/>
        <v>0</v>
      </c>
      <c r="M239" s="89">
        <f t="shared" si="7"/>
        <v>0</v>
      </c>
      <c r="N239" s="90"/>
      <c r="O239" s="90"/>
      <c r="P239" s="90"/>
    </row>
    <row r="240" spans="1:16" ht="114.75" customHeight="1" x14ac:dyDescent="0.25">
      <c r="A240" s="82">
        <v>194</v>
      </c>
      <c r="B240" s="94" t="s">
        <v>264</v>
      </c>
      <c r="C240" s="71">
        <v>4</v>
      </c>
      <c r="D240" s="71" t="s">
        <v>2</v>
      </c>
      <c r="E240" s="85" t="s">
        <v>1146</v>
      </c>
      <c r="F240" s="86"/>
      <c r="G240" s="87"/>
      <c r="H240" s="88"/>
      <c r="I240" s="88"/>
      <c r="J240" s="141"/>
      <c r="K240" s="88"/>
      <c r="L240" s="88">
        <f t="shared" si="6"/>
        <v>0</v>
      </c>
      <c r="M240" s="89">
        <f t="shared" si="7"/>
        <v>0</v>
      </c>
      <c r="N240" s="90"/>
      <c r="O240" s="90"/>
      <c r="P240" s="90"/>
    </row>
    <row r="241" spans="1:16" ht="122.25" customHeight="1" x14ac:dyDescent="0.25">
      <c r="A241" s="82">
        <v>195</v>
      </c>
      <c r="B241" s="94" t="s">
        <v>265</v>
      </c>
      <c r="C241" s="71">
        <v>4</v>
      </c>
      <c r="D241" s="71" t="s">
        <v>2</v>
      </c>
      <c r="E241" s="85" t="s">
        <v>1146</v>
      </c>
      <c r="F241" s="86"/>
      <c r="G241" s="87"/>
      <c r="H241" s="88"/>
      <c r="I241" s="88"/>
      <c r="J241" s="141"/>
      <c r="K241" s="88"/>
      <c r="L241" s="88">
        <f t="shared" si="6"/>
        <v>0</v>
      </c>
      <c r="M241" s="89">
        <f t="shared" si="7"/>
        <v>0</v>
      </c>
      <c r="N241" s="90"/>
      <c r="O241" s="90"/>
      <c r="P241" s="90"/>
    </row>
    <row r="242" spans="1:16" ht="121.5" customHeight="1" x14ac:dyDescent="0.25">
      <c r="A242" s="82">
        <v>196</v>
      </c>
      <c r="B242" s="94" t="s">
        <v>266</v>
      </c>
      <c r="C242" s="71">
        <v>4</v>
      </c>
      <c r="D242" s="71" t="s">
        <v>2</v>
      </c>
      <c r="E242" s="85" t="s">
        <v>1146</v>
      </c>
      <c r="F242" s="86"/>
      <c r="G242" s="87"/>
      <c r="H242" s="88"/>
      <c r="I242" s="88"/>
      <c r="J242" s="141"/>
      <c r="K242" s="88"/>
      <c r="L242" s="88">
        <f t="shared" si="6"/>
        <v>0</v>
      </c>
      <c r="M242" s="89">
        <f t="shared" si="7"/>
        <v>0</v>
      </c>
      <c r="N242" s="90"/>
      <c r="O242" s="90"/>
      <c r="P242" s="90"/>
    </row>
    <row r="243" spans="1:16" ht="58.5" customHeight="1" x14ac:dyDescent="0.25">
      <c r="A243" s="82">
        <v>197</v>
      </c>
      <c r="B243" s="94" t="s">
        <v>267</v>
      </c>
      <c r="C243" s="71">
        <v>30</v>
      </c>
      <c r="D243" s="71" t="s">
        <v>2</v>
      </c>
      <c r="E243" s="85" t="s">
        <v>1146</v>
      </c>
      <c r="F243" s="86"/>
      <c r="G243" s="87"/>
      <c r="H243" s="88"/>
      <c r="I243" s="88"/>
      <c r="J243" s="141"/>
      <c r="K243" s="88"/>
      <c r="L243" s="88">
        <f t="shared" si="6"/>
        <v>0</v>
      </c>
      <c r="M243" s="89">
        <f t="shared" si="7"/>
        <v>0</v>
      </c>
      <c r="N243" s="90"/>
      <c r="O243" s="90"/>
      <c r="P243" s="90"/>
    </row>
    <row r="244" spans="1:16" ht="53.25" customHeight="1" x14ac:dyDescent="0.25">
      <c r="A244" s="82">
        <v>198</v>
      </c>
      <c r="B244" s="94" t="s">
        <v>268</v>
      </c>
      <c r="C244" s="71">
        <v>30</v>
      </c>
      <c r="D244" s="71" t="s">
        <v>2</v>
      </c>
      <c r="E244" s="85" t="s">
        <v>1146</v>
      </c>
      <c r="F244" s="86"/>
      <c r="G244" s="87"/>
      <c r="H244" s="88"/>
      <c r="I244" s="88"/>
      <c r="J244" s="141"/>
      <c r="K244" s="88"/>
      <c r="L244" s="88">
        <f t="shared" si="6"/>
        <v>0</v>
      </c>
      <c r="M244" s="89">
        <f t="shared" si="7"/>
        <v>0</v>
      </c>
      <c r="N244" s="90"/>
      <c r="O244" s="90"/>
      <c r="P244" s="90"/>
    </row>
    <row r="245" spans="1:16" ht="53.25" customHeight="1" x14ac:dyDescent="0.25">
      <c r="A245" s="82">
        <v>199</v>
      </c>
      <c r="B245" s="101" t="s">
        <v>269</v>
      </c>
      <c r="C245" s="71">
        <v>12</v>
      </c>
      <c r="D245" s="71" t="s">
        <v>2</v>
      </c>
      <c r="E245" s="85" t="s">
        <v>1146</v>
      </c>
      <c r="F245" s="86"/>
      <c r="G245" s="87"/>
      <c r="H245" s="88"/>
      <c r="I245" s="88"/>
      <c r="J245" s="141"/>
      <c r="K245" s="88"/>
      <c r="L245" s="88">
        <f t="shared" si="6"/>
        <v>0</v>
      </c>
      <c r="M245" s="89">
        <f t="shared" si="7"/>
        <v>0</v>
      </c>
      <c r="N245" s="90"/>
      <c r="O245" s="90"/>
      <c r="P245" s="90"/>
    </row>
    <row r="246" spans="1:16" ht="53.25" customHeight="1" x14ac:dyDescent="0.25">
      <c r="A246" s="82">
        <v>200</v>
      </c>
      <c r="B246" s="94" t="s">
        <v>270</v>
      </c>
      <c r="C246" s="71">
        <v>12</v>
      </c>
      <c r="D246" s="71" t="s">
        <v>0</v>
      </c>
      <c r="E246" s="85" t="s">
        <v>1146</v>
      </c>
      <c r="F246" s="86"/>
      <c r="G246" s="87"/>
      <c r="H246" s="88"/>
      <c r="I246" s="88"/>
      <c r="J246" s="141"/>
      <c r="K246" s="88"/>
      <c r="L246" s="88">
        <f t="shared" si="6"/>
        <v>0</v>
      </c>
      <c r="M246" s="89">
        <f t="shared" si="7"/>
        <v>0</v>
      </c>
      <c r="N246" s="90"/>
      <c r="O246" s="90"/>
      <c r="P246" s="90"/>
    </row>
    <row r="247" spans="1:16" ht="53.25" customHeight="1" x14ac:dyDescent="0.25">
      <c r="A247" s="82">
        <v>201</v>
      </c>
      <c r="B247" s="94" t="s">
        <v>271</v>
      </c>
      <c r="C247" s="71">
        <v>2</v>
      </c>
      <c r="D247" s="71" t="s">
        <v>0</v>
      </c>
      <c r="E247" s="85" t="s">
        <v>1146</v>
      </c>
      <c r="F247" s="86"/>
      <c r="G247" s="87"/>
      <c r="H247" s="88"/>
      <c r="I247" s="88"/>
      <c r="J247" s="141"/>
      <c r="K247" s="88"/>
      <c r="L247" s="88">
        <f t="shared" si="6"/>
        <v>0</v>
      </c>
      <c r="M247" s="89">
        <f t="shared" si="7"/>
        <v>0</v>
      </c>
      <c r="N247" s="90"/>
      <c r="O247" s="90"/>
      <c r="P247" s="90"/>
    </row>
    <row r="248" spans="1:16" ht="53.25" customHeight="1" x14ac:dyDescent="0.25">
      <c r="A248" s="73"/>
      <c r="B248" s="113" t="s">
        <v>272</v>
      </c>
      <c r="C248" s="92"/>
      <c r="D248" s="92"/>
      <c r="E248" s="76"/>
      <c r="F248" s="77"/>
      <c r="G248" s="78"/>
      <c r="H248" s="79"/>
      <c r="I248" s="79"/>
      <c r="J248" s="142"/>
      <c r="K248" s="79"/>
      <c r="L248" s="79"/>
      <c r="M248" s="80"/>
      <c r="N248" s="81"/>
      <c r="O248" s="81"/>
      <c r="P248" s="81"/>
    </row>
    <row r="249" spans="1:16" ht="53.25" customHeight="1" x14ac:dyDescent="0.25">
      <c r="A249" s="114">
        <v>202</v>
      </c>
      <c r="B249" s="115" t="s">
        <v>273</v>
      </c>
      <c r="C249" s="116">
        <v>10</v>
      </c>
      <c r="D249" s="116" t="s">
        <v>0</v>
      </c>
      <c r="E249" s="117" t="s">
        <v>1146</v>
      </c>
      <c r="F249" s="86"/>
      <c r="G249" s="87"/>
      <c r="H249" s="88"/>
      <c r="I249" s="88"/>
      <c r="J249" s="141"/>
      <c r="K249" s="88"/>
      <c r="L249" s="88">
        <f t="shared" si="6"/>
        <v>0</v>
      </c>
      <c r="M249" s="89">
        <f t="shared" si="7"/>
        <v>0</v>
      </c>
      <c r="N249" s="90"/>
      <c r="O249" s="90"/>
      <c r="P249" s="90"/>
    </row>
    <row r="250" spans="1:16" ht="53.25" customHeight="1" x14ac:dyDescent="0.25">
      <c r="A250" s="114">
        <v>203</v>
      </c>
      <c r="B250" s="118" t="s">
        <v>274</v>
      </c>
      <c r="C250" s="119">
        <v>14</v>
      </c>
      <c r="D250" s="119" t="s">
        <v>110</v>
      </c>
      <c r="E250" s="85" t="s">
        <v>1146</v>
      </c>
      <c r="F250" s="86"/>
      <c r="G250" s="87"/>
      <c r="H250" s="88"/>
      <c r="I250" s="88"/>
      <c r="J250" s="141"/>
      <c r="K250" s="88"/>
      <c r="L250" s="88">
        <f t="shared" si="6"/>
        <v>0</v>
      </c>
      <c r="M250" s="89">
        <f t="shared" si="7"/>
        <v>0</v>
      </c>
      <c r="N250" s="90"/>
      <c r="O250" s="90"/>
      <c r="P250" s="90"/>
    </row>
    <row r="251" spans="1:16" ht="69.75" customHeight="1" x14ac:dyDescent="0.25">
      <c r="A251" s="114">
        <v>204</v>
      </c>
      <c r="B251" s="90" t="s">
        <v>1148</v>
      </c>
      <c r="C251" s="72">
        <v>1</v>
      </c>
      <c r="D251" s="119" t="s">
        <v>110</v>
      </c>
      <c r="E251" s="85" t="s">
        <v>1146</v>
      </c>
      <c r="F251" s="86"/>
      <c r="G251" s="87"/>
      <c r="H251" s="88"/>
      <c r="I251" s="88"/>
      <c r="J251" s="141"/>
      <c r="K251" s="88"/>
      <c r="L251" s="88">
        <f t="shared" si="6"/>
        <v>0</v>
      </c>
      <c r="M251" s="89">
        <f t="shared" si="7"/>
        <v>0</v>
      </c>
      <c r="N251" s="90"/>
      <c r="O251" s="90"/>
      <c r="P251" s="90"/>
    </row>
    <row r="252" spans="1:16" ht="53.25" customHeight="1" x14ac:dyDescent="0.25">
      <c r="A252" s="120"/>
      <c r="B252" s="121" t="s">
        <v>275</v>
      </c>
      <c r="C252" s="122"/>
      <c r="D252" s="123"/>
      <c r="E252" s="124"/>
      <c r="F252" s="77"/>
      <c r="G252" s="78"/>
      <c r="H252" s="79"/>
      <c r="I252" s="79"/>
      <c r="J252" s="142"/>
      <c r="K252" s="79"/>
      <c r="L252" s="79"/>
      <c r="M252" s="80"/>
      <c r="N252" s="81"/>
      <c r="O252" s="81"/>
      <c r="P252" s="81"/>
    </row>
    <row r="253" spans="1:16" ht="53.25" customHeight="1" x14ac:dyDescent="0.25">
      <c r="A253" s="82">
        <v>205</v>
      </c>
      <c r="B253" s="94" t="s">
        <v>276</v>
      </c>
      <c r="C253" s="71">
        <v>1</v>
      </c>
      <c r="D253" s="71" t="s">
        <v>0</v>
      </c>
      <c r="E253" s="85" t="s">
        <v>1146</v>
      </c>
      <c r="F253" s="86"/>
      <c r="G253" s="87"/>
      <c r="H253" s="88"/>
      <c r="I253" s="88"/>
      <c r="J253" s="141"/>
      <c r="K253" s="88"/>
      <c r="L253" s="88">
        <f t="shared" si="6"/>
        <v>0</v>
      </c>
      <c r="M253" s="89">
        <f t="shared" si="7"/>
        <v>0</v>
      </c>
      <c r="N253" s="90"/>
      <c r="O253" s="90"/>
      <c r="P253" s="90"/>
    </row>
    <row r="254" spans="1:16" ht="53.25" customHeight="1" x14ac:dyDescent="0.25">
      <c r="A254" s="82">
        <v>206</v>
      </c>
      <c r="B254" s="94" t="s">
        <v>277</v>
      </c>
      <c r="C254" s="71">
        <v>1</v>
      </c>
      <c r="D254" s="71" t="s">
        <v>0</v>
      </c>
      <c r="E254" s="85" t="s">
        <v>1146</v>
      </c>
      <c r="F254" s="86"/>
      <c r="G254" s="87"/>
      <c r="H254" s="88"/>
      <c r="I254" s="88"/>
      <c r="J254" s="141"/>
      <c r="K254" s="88"/>
      <c r="L254" s="88">
        <f t="shared" si="6"/>
        <v>0</v>
      </c>
      <c r="M254" s="89">
        <f t="shared" si="7"/>
        <v>0</v>
      </c>
      <c r="N254" s="90"/>
      <c r="O254" s="90"/>
      <c r="P254" s="90"/>
    </row>
    <row r="255" spans="1:16" ht="53.25" customHeight="1" x14ac:dyDescent="0.25">
      <c r="A255" s="82">
        <v>207</v>
      </c>
      <c r="B255" s="94" t="s">
        <v>278</v>
      </c>
      <c r="C255" s="71">
        <v>1</v>
      </c>
      <c r="D255" s="71" t="s">
        <v>0</v>
      </c>
      <c r="E255" s="85" t="s">
        <v>1146</v>
      </c>
      <c r="F255" s="86"/>
      <c r="G255" s="87"/>
      <c r="H255" s="88"/>
      <c r="I255" s="88"/>
      <c r="J255" s="141"/>
      <c r="K255" s="88"/>
      <c r="L255" s="88">
        <f t="shared" si="6"/>
        <v>0</v>
      </c>
      <c r="M255" s="89">
        <f t="shared" si="7"/>
        <v>0</v>
      </c>
      <c r="N255" s="90"/>
      <c r="O255" s="90"/>
      <c r="P255" s="90"/>
    </row>
    <row r="256" spans="1:16" ht="53.25" customHeight="1" x14ac:dyDescent="0.25">
      <c r="A256" s="82">
        <v>208</v>
      </c>
      <c r="B256" s="94" t="s">
        <v>279</v>
      </c>
      <c r="C256" s="71">
        <v>1</v>
      </c>
      <c r="D256" s="71" t="s">
        <v>0</v>
      </c>
      <c r="E256" s="85" t="s">
        <v>1146</v>
      </c>
      <c r="F256" s="86"/>
      <c r="G256" s="87"/>
      <c r="H256" s="88"/>
      <c r="I256" s="88"/>
      <c r="J256" s="141"/>
      <c r="K256" s="88"/>
      <c r="L256" s="88">
        <f t="shared" si="6"/>
        <v>0</v>
      </c>
      <c r="M256" s="89">
        <f t="shared" si="7"/>
        <v>0</v>
      </c>
      <c r="N256" s="90"/>
      <c r="O256" s="90"/>
      <c r="P256" s="90"/>
    </row>
    <row r="257" spans="1:16" ht="53.25" customHeight="1" x14ac:dyDescent="0.25">
      <c r="A257" s="82">
        <v>209</v>
      </c>
      <c r="B257" s="94" t="s">
        <v>280</v>
      </c>
      <c r="C257" s="71">
        <v>1</v>
      </c>
      <c r="D257" s="71" t="s">
        <v>0</v>
      </c>
      <c r="E257" s="85" t="s">
        <v>1146</v>
      </c>
      <c r="F257" s="86"/>
      <c r="G257" s="87"/>
      <c r="H257" s="88"/>
      <c r="I257" s="88"/>
      <c r="J257" s="141"/>
      <c r="K257" s="88"/>
      <c r="L257" s="88">
        <f t="shared" si="6"/>
        <v>0</v>
      </c>
      <c r="M257" s="89">
        <f t="shared" si="7"/>
        <v>0</v>
      </c>
      <c r="N257" s="90"/>
      <c r="O257" s="90"/>
      <c r="P257" s="90"/>
    </row>
    <row r="258" spans="1:16" ht="53.25" customHeight="1" x14ac:dyDescent="0.25">
      <c r="A258" s="82">
        <v>210</v>
      </c>
      <c r="B258" s="94" t="s">
        <v>281</v>
      </c>
      <c r="C258" s="71">
        <v>1</v>
      </c>
      <c r="D258" s="71" t="s">
        <v>1</v>
      </c>
      <c r="E258" s="85" t="s">
        <v>1146</v>
      </c>
      <c r="F258" s="86"/>
      <c r="G258" s="87"/>
      <c r="H258" s="88"/>
      <c r="I258" s="88"/>
      <c r="J258" s="141"/>
      <c r="K258" s="88"/>
      <c r="L258" s="88">
        <f t="shared" si="6"/>
        <v>0</v>
      </c>
      <c r="M258" s="89">
        <f t="shared" si="7"/>
        <v>0</v>
      </c>
      <c r="N258" s="90"/>
      <c r="O258" s="90"/>
      <c r="P258" s="90"/>
    </row>
    <row r="259" spans="1:16" ht="53.25" customHeight="1" x14ac:dyDescent="0.25">
      <c r="A259" s="82">
        <v>211</v>
      </c>
      <c r="B259" s="94" t="s">
        <v>282</v>
      </c>
      <c r="C259" s="71">
        <v>2</v>
      </c>
      <c r="D259" s="71" t="s">
        <v>2</v>
      </c>
      <c r="E259" s="85" t="s">
        <v>1146</v>
      </c>
      <c r="F259" s="86"/>
      <c r="G259" s="87"/>
      <c r="H259" s="88"/>
      <c r="I259" s="88"/>
      <c r="J259" s="141"/>
      <c r="K259" s="88"/>
      <c r="L259" s="88">
        <f t="shared" si="6"/>
        <v>0</v>
      </c>
      <c r="M259" s="89">
        <f t="shared" si="7"/>
        <v>0</v>
      </c>
      <c r="N259" s="90"/>
      <c r="O259" s="90"/>
      <c r="P259" s="90"/>
    </row>
    <row r="260" spans="1:16" ht="53.25" customHeight="1" x14ac:dyDescent="0.25">
      <c r="A260" s="82">
        <v>212</v>
      </c>
      <c r="B260" s="94" t="s">
        <v>283</v>
      </c>
      <c r="C260" s="71">
        <v>1</v>
      </c>
      <c r="D260" s="71" t="s">
        <v>2</v>
      </c>
      <c r="E260" s="85" t="s">
        <v>1146</v>
      </c>
      <c r="F260" s="86"/>
      <c r="G260" s="87"/>
      <c r="H260" s="88"/>
      <c r="I260" s="88"/>
      <c r="J260" s="141"/>
      <c r="K260" s="88"/>
      <c r="L260" s="88">
        <f t="shared" si="6"/>
        <v>0</v>
      </c>
      <c r="M260" s="89">
        <f t="shared" si="7"/>
        <v>0</v>
      </c>
      <c r="N260" s="90"/>
      <c r="O260" s="90"/>
      <c r="P260" s="90"/>
    </row>
    <row r="261" spans="1:16" ht="53.25" customHeight="1" x14ac:dyDescent="0.25">
      <c r="A261" s="73"/>
      <c r="B261" s="110" t="s">
        <v>284</v>
      </c>
      <c r="C261" s="92"/>
      <c r="D261" s="92"/>
      <c r="E261" s="76"/>
      <c r="F261" s="77"/>
      <c r="G261" s="78"/>
      <c r="H261" s="79"/>
      <c r="I261" s="79"/>
      <c r="J261" s="142"/>
      <c r="K261" s="79"/>
      <c r="L261" s="79"/>
      <c r="M261" s="80"/>
      <c r="N261" s="81"/>
      <c r="O261" s="81"/>
      <c r="P261" s="81"/>
    </row>
    <row r="262" spans="1:16" ht="53.25" customHeight="1" x14ac:dyDescent="0.25">
      <c r="A262" s="82">
        <v>213</v>
      </c>
      <c r="B262" s="94" t="s">
        <v>285</v>
      </c>
      <c r="C262" s="71">
        <v>3</v>
      </c>
      <c r="D262" s="71" t="s">
        <v>2</v>
      </c>
      <c r="E262" s="85" t="s">
        <v>1146</v>
      </c>
      <c r="F262" s="86"/>
      <c r="G262" s="87"/>
      <c r="H262" s="88"/>
      <c r="I262" s="88"/>
      <c r="J262" s="141"/>
      <c r="K262" s="88"/>
      <c r="L262" s="88">
        <f t="shared" si="6"/>
        <v>0</v>
      </c>
      <c r="M262" s="89">
        <f t="shared" si="7"/>
        <v>0</v>
      </c>
      <c r="N262" s="90"/>
      <c r="O262" s="90"/>
      <c r="P262" s="90"/>
    </row>
    <row r="263" spans="1:16" ht="53.25" customHeight="1" x14ac:dyDescent="0.25">
      <c r="A263" s="82">
        <v>214</v>
      </c>
      <c r="B263" s="94" t="s">
        <v>286</v>
      </c>
      <c r="C263" s="71">
        <v>10</v>
      </c>
      <c r="D263" s="71" t="s">
        <v>2</v>
      </c>
      <c r="E263" s="85" t="s">
        <v>1146</v>
      </c>
      <c r="F263" s="86"/>
      <c r="G263" s="87"/>
      <c r="H263" s="88"/>
      <c r="I263" s="88"/>
      <c r="J263" s="141"/>
      <c r="K263" s="88"/>
      <c r="L263" s="88">
        <f t="shared" si="6"/>
        <v>0</v>
      </c>
      <c r="M263" s="89">
        <f t="shared" si="7"/>
        <v>0</v>
      </c>
      <c r="N263" s="90"/>
      <c r="O263" s="90"/>
      <c r="P263" s="90"/>
    </row>
    <row r="264" spans="1:16" ht="53.25" customHeight="1" x14ac:dyDescent="0.25">
      <c r="A264" s="82">
        <v>215</v>
      </c>
      <c r="B264" s="94" t="s">
        <v>287</v>
      </c>
      <c r="C264" s="71">
        <v>2</v>
      </c>
      <c r="D264" s="71" t="s">
        <v>2</v>
      </c>
      <c r="E264" s="85" t="s">
        <v>1146</v>
      </c>
      <c r="F264" s="86"/>
      <c r="G264" s="87"/>
      <c r="H264" s="88"/>
      <c r="I264" s="88"/>
      <c r="J264" s="141"/>
      <c r="K264" s="88"/>
      <c r="L264" s="88">
        <f t="shared" si="6"/>
        <v>0</v>
      </c>
      <c r="M264" s="89">
        <f t="shared" si="7"/>
        <v>0</v>
      </c>
      <c r="N264" s="90"/>
      <c r="O264" s="90"/>
      <c r="P264" s="90"/>
    </row>
    <row r="265" spans="1:16" ht="53.25" customHeight="1" x14ac:dyDescent="0.25">
      <c r="A265" s="82">
        <v>216</v>
      </c>
      <c r="B265" s="94" t="s">
        <v>288</v>
      </c>
      <c r="C265" s="71">
        <v>2</v>
      </c>
      <c r="D265" s="71" t="s">
        <v>2</v>
      </c>
      <c r="E265" s="85" t="s">
        <v>1146</v>
      </c>
      <c r="F265" s="86"/>
      <c r="G265" s="87"/>
      <c r="H265" s="88"/>
      <c r="I265" s="88"/>
      <c r="J265" s="141"/>
      <c r="K265" s="88"/>
      <c r="L265" s="88">
        <f t="shared" si="6"/>
        <v>0</v>
      </c>
      <c r="M265" s="89">
        <f t="shared" si="7"/>
        <v>0</v>
      </c>
      <c r="N265" s="90"/>
      <c r="O265" s="90"/>
      <c r="P265" s="90"/>
    </row>
    <row r="266" spans="1:16" ht="53.25" customHeight="1" x14ac:dyDescent="0.25">
      <c r="A266" s="82">
        <v>217</v>
      </c>
      <c r="B266" s="94" t="s">
        <v>289</v>
      </c>
      <c r="C266" s="71">
        <v>5</v>
      </c>
      <c r="D266" s="71" t="s">
        <v>2</v>
      </c>
      <c r="E266" s="85" t="s">
        <v>1146</v>
      </c>
      <c r="F266" s="86"/>
      <c r="G266" s="87"/>
      <c r="H266" s="88"/>
      <c r="I266" s="88"/>
      <c r="J266" s="141"/>
      <c r="K266" s="88"/>
      <c r="L266" s="88">
        <f t="shared" si="6"/>
        <v>0</v>
      </c>
      <c r="M266" s="89">
        <f t="shared" si="7"/>
        <v>0</v>
      </c>
      <c r="N266" s="90"/>
      <c r="O266" s="90"/>
      <c r="P266" s="90"/>
    </row>
    <row r="267" spans="1:16" ht="53.25" customHeight="1" x14ac:dyDescent="0.25">
      <c r="A267" s="73"/>
      <c r="B267" s="110" t="s">
        <v>290</v>
      </c>
      <c r="C267" s="92"/>
      <c r="D267" s="92"/>
      <c r="E267" s="76"/>
      <c r="F267" s="77"/>
      <c r="G267" s="78"/>
      <c r="H267" s="79"/>
      <c r="I267" s="79"/>
      <c r="J267" s="142"/>
      <c r="K267" s="79"/>
      <c r="L267" s="79"/>
      <c r="M267" s="80"/>
      <c r="N267" s="81"/>
      <c r="O267" s="81"/>
      <c r="P267" s="81"/>
    </row>
    <row r="268" spans="1:16" ht="53.25" customHeight="1" x14ac:dyDescent="0.25">
      <c r="A268" s="73"/>
      <c r="B268" s="110" t="s">
        <v>291</v>
      </c>
      <c r="C268" s="92"/>
      <c r="D268" s="92"/>
      <c r="E268" s="76"/>
      <c r="F268" s="77"/>
      <c r="G268" s="78"/>
      <c r="H268" s="79"/>
      <c r="I268" s="79"/>
      <c r="J268" s="142"/>
      <c r="K268" s="79"/>
      <c r="L268" s="79"/>
      <c r="M268" s="80"/>
      <c r="N268" s="81"/>
      <c r="O268" s="81"/>
      <c r="P268" s="81"/>
    </row>
    <row r="269" spans="1:16" ht="53.25" customHeight="1" x14ac:dyDescent="0.25">
      <c r="A269" s="82">
        <v>218</v>
      </c>
      <c r="B269" s="94" t="s">
        <v>292</v>
      </c>
      <c r="C269" s="97">
        <v>2</v>
      </c>
      <c r="D269" s="71" t="s">
        <v>1</v>
      </c>
      <c r="E269" s="85" t="s">
        <v>1146</v>
      </c>
      <c r="F269" s="86"/>
      <c r="G269" s="87"/>
      <c r="H269" s="88"/>
      <c r="I269" s="88"/>
      <c r="J269" s="141"/>
      <c r="K269" s="88"/>
      <c r="L269" s="88">
        <f t="shared" si="6"/>
        <v>0</v>
      </c>
      <c r="M269" s="89">
        <f t="shared" si="7"/>
        <v>0</v>
      </c>
      <c r="N269" s="90"/>
      <c r="O269" s="90"/>
      <c r="P269" s="90"/>
    </row>
    <row r="270" spans="1:16" ht="53.25" customHeight="1" x14ac:dyDescent="0.25">
      <c r="A270" s="82">
        <v>219</v>
      </c>
      <c r="B270" s="94" t="s">
        <v>293</v>
      </c>
      <c r="C270" s="97">
        <v>1</v>
      </c>
      <c r="D270" s="71" t="s">
        <v>2</v>
      </c>
      <c r="E270" s="85" t="s">
        <v>1146</v>
      </c>
      <c r="F270" s="86"/>
      <c r="G270" s="87"/>
      <c r="H270" s="88"/>
      <c r="I270" s="88"/>
      <c r="J270" s="141"/>
      <c r="K270" s="88"/>
      <c r="L270" s="88">
        <f t="shared" si="6"/>
        <v>0</v>
      </c>
      <c r="M270" s="89">
        <f t="shared" si="7"/>
        <v>0</v>
      </c>
      <c r="N270" s="90"/>
      <c r="O270" s="90"/>
      <c r="P270" s="90"/>
    </row>
    <row r="271" spans="1:16" ht="53.25" customHeight="1" x14ac:dyDescent="0.25">
      <c r="A271" s="82">
        <v>220</v>
      </c>
      <c r="B271" s="94" t="s">
        <v>501</v>
      </c>
      <c r="C271" s="97">
        <v>2</v>
      </c>
      <c r="D271" s="71" t="s">
        <v>44</v>
      </c>
      <c r="E271" s="85" t="s">
        <v>1146</v>
      </c>
      <c r="F271" s="86"/>
      <c r="G271" s="87"/>
      <c r="H271" s="88"/>
      <c r="I271" s="88"/>
      <c r="J271" s="141"/>
      <c r="K271" s="88"/>
      <c r="L271" s="88">
        <f t="shared" si="6"/>
        <v>0</v>
      </c>
      <c r="M271" s="89">
        <f t="shared" si="7"/>
        <v>0</v>
      </c>
      <c r="N271" s="90"/>
      <c r="O271" s="90"/>
      <c r="P271" s="90"/>
    </row>
    <row r="272" spans="1:16" ht="53.25" customHeight="1" x14ac:dyDescent="0.25">
      <c r="A272" s="82">
        <v>221</v>
      </c>
      <c r="B272" s="96" t="s">
        <v>187</v>
      </c>
      <c r="C272" s="69">
        <v>2</v>
      </c>
      <c r="D272" s="69" t="s">
        <v>0</v>
      </c>
      <c r="E272" s="85" t="s">
        <v>1146</v>
      </c>
      <c r="F272" s="86"/>
      <c r="G272" s="87"/>
      <c r="H272" s="88"/>
      <c r="I272" s="88"/>
      <c r="J272" s="141"/>
      <c r="K272" s="88"/>
      <c r="L272" s="88">
        <f t="shared" si="6"/>
        <v>0</v>
      </c>
      <c r="M272" s="89">
        <f t="shared" si="7"/>
        <v>0</v>
      </c>
      <c r="N272" s="90"/>
      <c r="O272" s="90"/>
      <c r="P272" s="90"/>
    </row>
    <row r="273" spans="1:16" ht="53.25" customHeight="1" x14ac:dyDescent="0.25">
      <c r="A273" s="82">
        <v>222</v>
      </c>
      <c r="B273" s="94" t="s">
        <v>294</v>
      </c>
      <c r="C273" s="97">
        <v>1</v>
      </c>
      <c r="D273" s="71" t="s">
        <v>1</v>
      </c>
      <c r="E273" s="85" t="s">
        <v>1146</v>
      </c>
      <c r="F273" s="86"/>
      <c r="G273" s="87"/>
      <c r="H273" s="88"/>
      <c r="I273" s="88"/>
      <c r="J273" s="141"/>
      <c r="K273" s="88"/>
      <c r="L273" s="88">
        <f t="shared" si="6"/>
        <v>0</v>
      </c>
      <c r="M273" s="89">
        <f t="shared" si="7"/>
        <v>0</v>
      </c>
      <c r="N273" s="90"/>
      <c r="O273" s="90"/>
      <c r="P273" s="90"/>
    </row>
    <row r="274" spans="1:16" ht="53.25" customHeight="1" x14ac:dyDescent="0.25">
      <c r="A274" s="73"/>
      <c r="B274" s="110" t="s">
        <v>295</v>
      </c>
      <c r="C274" s="125"/>
      <c r="D274" s="92"/>
      <c r="E274" s="76" t="s">
        <v>1146</v>
      </c>
      <c r="F274" s="77"/>
      <c r="G274" s="78"/>
      <c r="H274" s="79"/>
      <c r="I274" s="79"/>
      <c r="J274" s="142"/>
      <c r="K274" s="79"/>
      <c r="L274" s="79">
        <f t="shared" ref="L274:L337" si="8">C274*I274</f>
        <v>0</v>
      </c>
      <c r="M274" s="80">
        <f t="shared" ref="M274:M337" si="9">C274*K274</f>
        <v>0</v>
      </c>
      <c r="N274" s="81"/>
      <c r="O274" s="81"/>
      <c r="P274" s="81"/>
    </row>
    <row r="275" spans="1:16" ht="53.25" customHeight="1" x14ac:dyDescent="0.25">
      <c r="A275" s="82">
        <v>223</v>
      </c>
      <c r="B275" s="94" t="s">
        <v>296</v>
      </c>
      <c r="C275" s="97">
        <v>1</v>
      </c>
      <c r="D275" s="71" t="s">
        <v>0</v>
      </c>
      <c r="E275" s="85" t="s">
        <v>1146</v>
      </c>
      <c r="F275" s="86"/>
      <c r="G275" s="87"/>
      <c r="H275" s="88"/>
      <c r="I275" s="88"/>
      <c r="J275" s="141"/>
      <c r="K275" s="88"/>
      <c r="L275" s="88">
        <f t="shared" si="8"/>
        <v>0</v>
      </c>
      <c r="M275" s="89">
        <f t="shared" si="9"/>
        <v>0</v>
      </c>
      <c r="N275" s="90"/>
      <c r="O275" s="90"/>
      <c r="P275" s="90"/>
    </row>
    <row r="276" spans="1:16" ht="53.25" customHeight="1" x14ac:dyDescent="0.25">
      <c r="A276" s="82">
        <v>224</v>
      </c>
      <c r="B276" s="94" t="s">
        <v>297</v>
      </c>
      <c r="C276" s="97">
        <v>1</v>
      </c>
      <c r="D276" s="71" t="s">
        <v>0</v>
      </c>
      <c r="E276" s="85" t="s">
        <v>1146</v>
      </c>
      <c r="F276" s="86"/>
      <c r="G276" s="87"/>
      <c r="H276" s="88"/>
      <c r="I276" s="88"/>
      <c r="J276" s="141"/>
      <c r="K276" s="88"/>
      <c r="L276" s="88">
        <f t="shared" si="8"/>
        <v>0</v>
      </c>
      <c r="M276" s="89">
        <f t="shared" si="9"/>
        <v>0</v>
      </c>
      <c r="N276" s="90"/>
      <c r="O276" s="90"/>
      <c r="P276" s="90"/>
    </row>
    <row r="277" spans="1:16" ht="53.25" customHeight="1" x14ac:dyDescent="0.25">
      <c r="A277" s="73"/>
      <c r="B277" s="110" t="s">
        <v>298</v>
      </c>
      <c r="C277" s="92"/>
      <c r="D277" s="92"/>
      <c r="E277" s="76"/>
      <c r="F277" s="77"/>
      <c r="G277" s="78"/>
      <c r="H277" s="79"/>
      <c r="I277" s="79"/>
      <c r="J277" s="142"/>
      <c r="K277" s="79"/>
      <c r="L277" s="79"/>
      <c r="M277" s="80"/>
      <c r="N277" s="81"/>
      <c r="O277" s="81"/>
      <c r="P277" s="81"/>
    </row>
    <row r="278" spans="1:16" ht="53.25" customHeight="1" x14ac:dyDescent="0.25">
      <c r="A278" s="82">
        <v>225</v>
      </c>
      <c r="B278" s="94" t="s">
        <v>299</v>
      </c>
      <c r="C278" s="97">
        <v>1</v>
      </c>
      <c r="D278" s="71" t="s">
        <v>2</v>
      </c>
      <c r="E278" s="85" t="s">
        <v>1146</v>
      </c>
      <c r="F278" s="86"/>
      <c r="G278" s="87"/>
      <c r="H278" s="88"/>
      <c r="I278" s="88"/>
      <c r="J278" s="141"/>
      <c r="K278" s="88"/>
      <c r="L278" s="88">
        <f t="shared" si="8"/>
        <v>0</v>
      </c>
      <c r="M278" s="89">
        <f t="shared" si="9"/>
        <v>0</v>
      </c>
      <c r="N278" s="90"/>
      <c r="O278" s="90"/>
      <c r="P278" s="90"/>
    </row>
    <row r="279" spans="1:16" ht="53.25" customHeight="1" x14ac:dyDescent="0.25">
      <c r="A279" s="82">
        <v>226</v>
      </c>
      <c r="B279" s="94" t="s">
        <v>300</v>
      </c>
      <c r="C279" s="69">
        <v>2</v>
      </c>
      <c r="D279" s="69" t="s">
        <v>44</v>
      </c>
      <c r="E279" s="85" t="s">
        <v>1146</v>
      </c>
      <c r="F279" s="86"/>
      <c r="G279" s="87"/>
      <c r="H279" s="88"/>
      <c r="I279" s="88"/>
      <c r="J279" s="141"/>
      <c r="K279" s="88"/>
      <c r="L279" s="88">
        <f t="shared" si="8"/>
        <v>0</v>
      </c>
      <c r="M279" s="89">
        <f t="shared" si="9"/>
        <v>0</v>
      </c>
      <c r="N279" s="90"/>
      <c r="O279" s="90"/>
      <c r="P279" s="90"/>
    </row>
    <row r="280" spans="1:16" ht="53.25" customHeight="1" x14ac:dyDescent="0.25">
      <c r="A280" s="82">
        <v>227</v>
      </c>
      <c r="B280" s="94" t="s">
        <v>301</v>
      </c>
      <c r="C280" s="69">
        <v>2</v>
      </c>
      <c r="D280" s="69" t="s">
        <v>44</v>
      </c>
      <c r="E280" s="85" t="s">
        <v>1146</v>
      </c>
      <c r="F280" s="86"/>
      <c r="G280" s="87"/>
      <c r="H280" s="88"/>
      <c r="I280" s="88"/>
      <c r="J280" s="141"/>
      <c r="K280" s="88"/>
      <c r="L280" s="88">
        <f t="shared" si="8"/>
        <v>0</v>
      </c>
      <c r="M280" s="89">
        <f t="shared" si="9"/>
        <v>0</v>
      </c>
      <c r="N280" s="90"/>
      <c r="O280" s="90"/>
      <c r="P280" s="90"/>
    </row>
    <row r="281" spans="1:16" ht="53.25" customHeight="1" x14ac:dyDescent="0.25">
      <c r="A281" s="82">
        <v>228</v>
      </c>
      <c r="B281" s="94" t="s">
        <v>302</v>
      </c>
      <c r="C281" s="69">
        <v>2</v>
      </c>
      <c r="D281" s="69" t="s">
        <v>44</v>
      </c>
      <c r="E281" s="85" t="s">
        <v>1146</v>
      </c>
      <c r="F281" s="86"/>
      <c r="G281" s="87"/>
      <c r="H281" s="88"/>
      <c r="I281" s="88"/>
      <c r="J281" s="141"/>
      <c r="K281" s="88"/>
      <c r="L281" s="88">
        <f t="shared" si="8"/>
        <v>0</v>
      </c>
      <c r="M281" s="89">
        <f t="shared" si="9"/>
        <v>0</v>
      </c>
      <c r="N281" s="90"/>
      <c r="O281" s="90"/>
      <c r="P281" s="90"/>
    </row>
    <row r="282" spans="1:16" ht="53.25" customHeight="1" x14ac:dyDescent="0.25">
      <c r="A282" s="82">
        <v>229</v>
      </c>
      <c r="B282" s="94" t="s">
        <v>303</v>
      </c>
      <c r="C282" s="69">
        <v>1</v>
      </c>
      <c r="D282" s="69" t="s">
        <v>44</v>
      </c>
      <c r="E282" s="85" t="s">
        <v>1146</v>
      </c>
      <c r="F282" s="86"/>
      <c r="G282" s="87"/>
      <c r="H282" s="88"/>
      <c r="I282" s="88"/>
      <c r="J282" s="141"/>
      <c r="K282" s="88"/>
      <c r="L282" s="88">
        <f t="shared" si="8"/>
        <v>0</v>
      </c>
      <c r="M282" s="89">
        <f t="shared" si="9"/>
        <v>0</v>
      </c>
      <c r="N282" s="90"/>
      <c r="O282" s="90"/>
      <c r="P282" s="90"/>
    </row>
    <row r="283" spans="1:16" ht="53.25" customHeight="1" x14ac:dyDescent="0.25">
      <c r="A283" s="82">
        <v>230</v>
      </c>
      <c r="B283" s="94" t="s">
        <v>304</v>
      </c>
      <c r="C283" s="97">
        <v>2</v>
      </c>
      <c r="D283" s="71" t="s">
        <v>2</v>
      </c>
      <c r="E283" s="85" t="s">
        <v>1146</v>
      </c>
      <c r="F283" s="86"/>
      <c r="G283" s="87"/>
      <c r="H283" s="88"/>
      <c r="I283" s="88"/>
      <c r="J283" s="141"/>
      <c r="K283" s="88"/>
      <c r="L283" s="88">
        <f t="shared" si="8"/>
        <v>0</v>
      </c>
      <c r="M283" s="89">
        <f t="shared" si="9"/>
        <v>0</v>
      </c>
      <c r="N283" s="90"/>
      <c r="O283" s="90"/>
      <c r="P283" s="90"/>
    </row>
    <row r="284" spans="1:16" ht="53.25" customHeight="1" x14ac:dyDescent="0.25">
      <c r="A284" s="82">
        <v>231</v>
      </c>
      <c r="B284" s="94" t="s">
        <v>305</v>
      </c>
      <c r="C284" s="97">
        <v>2</v>
      </c>
      <c r="D284" s="71" t="s">
        <v>2</v>
      </c>
      <c r="E284" s="85" t="s">
        <v>1146</v>
      </c>
      <c r="F284" s="86"/>
      <c r="G284" s="87"/>
      <c r="H284" s="88"/>
      <c r="I284" s="88"/>
      <c r="J284" s="141"/>
      <c r="K284" s="88"/>
      <c r="L284" s="88">
        <f t="shared" si="8"/>
        <v>0</v>
      </c>
      <c r="M284" s="89">
        <f t="shared" si="9"/>
        <v>0</v>
      </c>
      <c r="N284" s="90"/>
      <c r="O284" s="90"/>
      <c r="P284" s="90"/>
    </row>
    <row r="285" spans="1:16" ht="53.25" customHeight="1" x14ac:dyDescent="0.25">
      <c r="A285" s="82">
        <v>232</v>
      </c>
      <c r="B285" s="94" t="s">
        <v>306</v>
      </c>
      <c r="C285" s="97">
        <v>1</v>
      </c>
      <c r="D285" s="71" t="s">
        <v>1</v>
      </c>
      <c r="E285" s="85" t="s">
        <v>1146</v>
      </c>
      <c r="F285" s="86"/>
      <c r="G285" s="87"/>
      <c r="H285" s="88"/>
      <c r="I285" s="88"/>
      <c r="J285" s="141"/>
      <c r="K285" s="88"/>
      <c r="L285" s="88">
        <f t="shared" si="8"/>
        <v>0</v>
      </c>
      <c r="M285" s="89">
        <f t="shared" si="9"/>
        <v>0</v>
      </c>
      <c r="N285" s="90"/>
      <c r="O285" s="90"/>
      <c r="P285" s="90"/>
    </row>
    <row r="286" spans="1:16" ht="53.25" customHeight="1" x14ac:dyDescent="0.25">
      <c r="A286" s="82">
        <v>233</v>
      </c>
      <c r="B286" s="94" t="s">
        <v>307</v>
      </c>
      <c r="C286" s="97">
        <v>5</v>
      </c>
      <c r="D286" s="71" t="s">
        <v>2</v>
      </c>
      <c r="E286" s="85" t="s">
        <v>1146</v>
      </c>
      <c r="F286" s="86"/>
      <c r="G286" s="87"/>
      <c r="H286" s="88"/>
      <c r="I286" s="88"/>
      <c r="J286" s="141"/>
      <c r="K286" s="88"/>
      <c r="L286" s="88">
        <f t="shared" si="8"/>
        <v>0</v>
      </c>
      <c r="M286" s="89">
        <f t="shared" si="9"/>
        <v>0</v>
      </c>
      <c r="N286" s="90"/>
      <c r="O286" s="90"/>
      <c r="P286" s="90"/>
    </row>
    <row r="287" spans="1:16" ht="53.25" customHeight="1" x14ac:dyDescent="0.25">
      <c r="A287" s="73"/>
      <c r="B287" s="110" t="s">
        <v>308</v>
      </c>
      <c r="C287" s="126"/>
      <c r="D287" s="92"/>
      <c r="E287" s="76" t="s">
        <v>1146</v>
      </c>
      <c r="F287" s="77"/>
      <c r="G287" s="78"/>
      <c r="H287" s="79"/>
      <c r="I287" s="79"/>
      <c r="J287" s="142"/>
      <c r="K287" s="79"/>
      <c r="L287" s="79">
        <f t="shared" si="8"/>
        <v>0</v>
      </c>
      <c r="M287" s="80">
        <f t="shared" si="9"/>
        <v>0</v>
      </c>
      <c r="N287" s="81"/>
      <c r="O287" s="81"/>
      <c r="P287" s="81"/>
    </row>
    <row r="288" spans="1:16" ht="53.25" customHeight="1" x14ac:dyDescent="0.25">
      <c r="A288" s="82">
        <v>234</v>
      </c>
      <c r="B288" s="94" t="s">
        <v>309</v>
      </c>
      <c r="C288" s="97">
        <v>1</v>
      </c>
      <c r="D288" s="71" t="s">
        <v>1</v>
      </c>
      <c r="E288" s="85" t="s">
        <v>1146</v>
      </c>
      <c r="F288" s="86"/>
      <c r="G288" s="87"/>
      <c r="H288" s="88"/>
      <c r="I288" s="88"/>
      <c r="J288" s="141"/>
      <c r="K288" s="88"/>
      <c r="L288" s="88">
        <f t="shared" si="8"/>
        <v>0</v>
      </c>
      <c r="M288" s="89">
        <f t="shared" si="9"/>
        <v>0</v>
      </c>
      <c r="N288" s="90"/>
      <c r="O288" s="90"/>
      <c r="P288" s="90"/>
    </row>
    <row r="289" spans="1:16" ht="53.25" customHeight="1" x14ac:dyDescent="0.25">
      <c r="A289" s="82">
        <v>235</v>
      </c>
      <c r="B289" s="94" t="s">
        <v>310</v>
      </c>
      <c r="C289" s="97">
        <v>3</v>
      </c>
      <c r="D289" s="71" t="s">
        <v>2</v>
      </c>
      <c r="E289" s="85" t="s">
        <v>1146</v>
      </c>
      <c r="F289" s="86"/>
      <c r="G289" s="87"/>
      <c r="H289" s="88"/>
      <c r="I289" s="88"/>
      <c r="J289" s="141"/>
      <c r="K289" s="88"/>
      <c r="L289" s="88">
        <f t="shared" si="8"/>
        <v>0</v>
      </c>
      <c r="M289" s="89">
        <f t="shared" si="9"/>
        <v>0</v>
      </c>
      <c r="N289" s="90"/>
      <c r="O289" s="90"/>
      <c r="P289" s="90"/>
    </row>
    <row r="290" spans="1:16" ht="53.25" customHeight="1" x14ac:dyDescent="0.25">
      <c r="A290" s="82">
        <v>236</v>
      </c>
      <c r="B290" s="94" t="s">
        <v>311</v>
      </c>
      <c r="C290" s="97">
        <v>1</v>
      </c>
      <c r="D290" s="71" t="s">
        <v>1</v>
      </c>
      <c r="E290" s="85" t="s">
        <v>1146</v>
      </c>
      <c r="F290" s="86"/>
      <c r="G290" s="87"/>
      <c r="H290" s="88"/>
      <c r="I290" s="88"/>
      <c r="J290" s="141"/>
      <c r="K290" s="88"/>
      <c r="L290" s="88">
        <f t="shared" si="8"/>
        <v>0</v>
      </c>
      <c r="M290" s="89">
        <f t="shared" si="9"/>
        <v>0</v>
      </c>
      <c r="N290" s="90"/>
      <c r="O290" s="90"/>
      <c r="P290" s="90"/>
    </row>
    <row r="291" spans="1:16" ht="53.25" customHeight="1" x14ac:dyDescent="0.25">
      <c r="A291" s="82">
        <v>237</v>
      </c>
      <c r="B291" s="94" t="s">
        <v>312</v>
      </c>
      <c r="C291" s="97">
        <v>3</v>
      </c>
      <c r="D291" s="71" t="s">
        <v>2</v>
      </c>
      <c r="E291" s="85" t="s">
        <v>1146</v>
      </c>
      <c r="F291" s="86"/>
      <c r="G291" s="87"/>
      <c r="H291" s="88"/>
      <c r="I291" s="88"/>
      <c r="J291" s="141"/>
      <c r="K291" s="88"/>
      <c r="L291" s="88">
        <f t="shared" si="8"/>
        <v>0</v>
      </c>
      <c r="M291" s="89">
        <f t="shared" si="9"/>
        <v>0</v>
      </c>
      <c r="N291" s="90"/>
      <c r="O291" s="90"/>
      <c r="P291" s="90"/>
    </row>
    <row r="292" spans="1:16" ht="53.25" customHeight="1" x14ac:dyDescent="0.25">
      <c r="A292" s="73"/>
      <c r="B292" s="110" t="s">
        <v>313</v>
      </c>
      <c r="C292" s="92"/>
      <c r="D292" s="92"/>
      <c r="E292" s="76" t="s">
        <v>1146</v>
      </c>
      <c r="F292" s="77"/>
      <c r="G292" s="78"/>
      <c r="H292" s="79"/>
      <c r="I292" s="79"/>
      <c r="J292" s="142"/>
      <c r="K292" s="79"/>
      <c r="L292" s="79">
        <f t="shared" si="8"/>
        <v>0</v>
      </c>
      <c r="M292" s="80">
        <f t="shared" si="9"/>
        <v>0</v>
      </c>
      <c r="N292" s="81"/>
      <c r="O292" s="81"/>
      <c r="P292" s="81"/>
    </row>
    <row r="293" spans="1:16" ht="53.25" customHeight="1" x14ac:dyDescent="0.25">
      <c r="A293" s="82">
        <v>238</v>
      </c>
      <c r="B293" s="102" t="s">
        <v>314</v>
      </c>
      <c r="C293" s="71">
        <v>2</v>
      </c>
      <c r="D293" s="71" t="s">
        <v>0</v>
      </c>
      <c r="E293" s="85" t="s">
        <v>1146</v>
      </c>
      <c r="F293" s="86"/>
      <c r="G293" s="87"/>
      <c r="H293" s="88"/>
      <c r="I293" s="88"/>
      <c r="J293" s="141"/>
      <c r="K293" s="88"/>
      <c r="L293" s="88">
        <f t="shared" si="8"/>
        <v>0</v>
      </c>
      <c r="M293" s="89">
        <f t="shared" si="9"/>
        <v>0</v>
      </c>
      <c r="N293" s="90"/>
      <c r="O293" s="90"/>
      <c r="P293" s="90"/>
    </row>
    <row r="294" spans="1:16" ht="53.25" customHeight="1" x14ac:dyDescent="0.25">
      <c r="A294" s="82">
        <v>239</v>
      </c>
      <c r="B294" s="94" t="s">
        <v>315</v>
      </c>
      <c r="C294" s="69">
        <v>3</v>
      </c>
      <c r="D294" s="69" t="s">
        <v>44</v>
      </c>
      <c r="E294" s="85" t="s">
        <v>1146</v>
      </c>
      <c r="F294" s="86"/>
      <c r="G294" s="87"/>
      <c r="H294" s="88"/>
      <c r="I294" s="88"/>
      <c r="J294" s="141"/>
      <c r="K294" s="88"/>
      <c r="L294" s="88">
        <f t="shared" si="8"/>
        <v>0</v>
      </c>
      <c r="M294" s="89">
        <f t="shared" si="9"/>
        <v>0</v>
      </c>
      <c r="N294" s="90"/>
      <c r="O294" s="90"/>
      <c r="P294" s="90"/>
    </row>
    <row r="295" spans="1:16" ht="53.25" customHeight="1" x14ac:dyDescent="0.25">
      <c r="A295" s="82">
        <v>240</v>
      </c>
      <c r="B295" s="94" t="s">
        <v>316</v>
      </c>
      <c r="C295" s="97">
        <v>2</v>
      </c>
      <c r="D295" s="71" t="s">
        <v>2</v>
      </c>
      <c r="E295" s="85" t="s">
        <v>1146</v>
      </c>
      <c r="F295" s="86"/>
      <c r="G295" s="87"/>
      <c r="H295" s="88"/>
      <c r="I295" s="88"/>
      <c r="J295" s="141"/>
      <c r="K295" s="88"/>
      <c r="L295" s="88">
        <f t="shared" si="8"/>
        <v>0</v>
      </c>
      <c r="M295" s="89">
        <f t="shared" si="9"/>
        <v>0</v>
      </c>
      <c r="N295" s="90"/>
      <c r="O295" s="90"/>
      <c r="P295" s="90"/>
    </row>
    <row r="296" spans="1:16" ht="53.25" customHeight="1" x14ac:dyDescent="0.25">
      <c r="A296" s="82">
        <v>241</v>
      </c>
      <c r="B296" s="94" t="s">
        <v>502</v>
      </c>
      <c r="C296" s="97">
        <v>3</v>
      </c>
      <c r="D296" s="71" t="s">
        <v>44</v>
      </c>
      <c r="E296" s="85" t="s">
        <v>1146</v>
      </c>
      <c r="F296" s="86"/>
      <c r="G296" s="87"/>
      <c r="H296" s="88"/>
      <c r="I296" s="88"/>
      <c r="J296" s="141"/>
      <c r="K296" s="88"/>
      <c r="L296" s="88">
        <f t="shared" si="8"/>
        <v>0</v>
      </c>
      <c r="M296" s="89">
        <f t="shared" si="9"/>
        <v>0</v>
      </c>
      <c r="N296" s="90"/>
      <c r="O296" s="90"/>
      <c r="P296" s="90"/>
    </row>
    <row r="297" spans="1:16" ht="53.25" customHeight="1" x14ac:dyDescent="0.25">
      <c r="A297" s="82">
        <v>242</v>
      </c>
      <c r="B297" s="94" t="s">
        <v>503</v>
      </c>
      <c r="C297" s="97">
        <v>3</v>
      </c>
      <c r="D297" s="71" t="s">
        <v>44</v>
      </c>
      <c r="E297" s="85" t="s">
        <v>1146</v>
      </c>
      <c r="F297" s="86"/>
      <c r="G297" s="87"/>
      <c r="H297" s="88"/>
      <c r="I297" s="88"/>
      <c r="J297" s="141"/>
      <c r="K297" s="88"/>
      <c r="L297" s="88">
        <f t="shared" si="8"/>
        <v>0</v>
      </c>
      <c r="M297" s="89">
        <f t="shared" si="9"/>
        <v>0</v>
      </c>
      <c r="N297" s="90"/>
      <c r="O297" s="90"/>
      <c r="P297" s="90"/>
    </row>
    <row r="298" spans="1:16" ht="53.25" customHeight="1" x14ac:dyDescent="0.25">
      <c r="A298" s="82">
        <v>243</v>
      </c>
      <c r="B298" s="102" t="s">
        <v>317</v>
      </c>
      <c r="C298" s="97">
        <v>2</v>
      </c>
      <c r="D298" s="71" t="s">
        <v>0</v>
      </c>
      <c r="E298" s="85" t="s">
        <v>1146</v>
      </c>
      <c r="F298" s="86"/>
      <c r="G298" s="87"/>
      <c r="H298" s="88"/>
      <c r="I298" s="88"/>
      <c r="J298" s="141"/>
      <c r="K298" s="88"/>
      <c r="L298" s="88">
        <f t="shared" si="8"/>
        <v>0</v>
      </c>
      <c r="M298" s="89">
        <f t="shared" si="9"/>
        <v>0</v>
      </c>
      <c r="N298" s="90"/>
      <c r="O298" s="90"/>
      <c r="P298" s="90"/>
    </row>
    <row r="299" spans="1:16" ht="61.5" customHeight="1" x14ac:dyDescent="0.25">
      <c r="A299" s="82">
        <v>244</v>
      </c>
      <c r="B299" s="94" t="s">
        <v>318</v>
      </c>
      <c r="C299" s="97">
        <v>6</v>
      </c>
      <c r="D299" s="71" t="s">
        <v>2</v>
      </c>
      <c r="E299" s="85" t="s">
        <v>1146</v>
      </c>
      <c r="F299" s="86"/>
      <c r="G299" s="87"/>
      <c r="H299" s="88"/>
      <c r="I299" s="88"/>
      <c r="J299" s="141"/>
      <c r="K299" s="88"/>
      <c r="L299" s="88">
        <f t="shared" si="8"/>
        <v>0</v>
      </c>
      <c r="M299" s="89">
        <f t="shared" si="9"/>
        <v>0</v>
      </c>
      <c r="N299" s="90"/>
      <c r="O299" s="90"/>
      <c r="P299" s="90"/>
    </row>
    <row r="300" spans="1:16" ht="53.25" customHeight="1" x14ac:dyDescent="0.25">
      <c r="A300" s="82">
        <v>245</v>
      </c>
      <c r="B300" s="94" t="s">
        <v>319</v>
      </c>
      <c r="C300" s="97">
        <v>3</v>
      </c>
      <c r="D300" s="71" t="s">
        <v>2</v>
      </c>
      <c r="E300" s="85" t="s">
        <v>1146</v>
      </c>
      <c r="F300" s="86"/>
      <c r="G300" s="87"/>
      <c r="H300" s="88"/>
      <c r="I300" s="88"/>
      <c r="J300" s="141"/>
      <c r="K300" s="88"/>
      <c r="L300" s="88">
        <f t="shared" si="8"/>
        <v>0</v>
      </c>
      <c r="M300" s="89">
        <f t="shared" si="9"/>
        <v>0</v>
      </c>
      <c r="N300" s="90"/>
      <c r="O300" s="90"/>
      <c r="P300" s="90"/>
    </row>
    <row r="301" spans="1:16" ht="65.25" customHeight="1" x14ac:dyDescent="0.25">
      <c r="A301" s="82">
        <v>246</v>
      </c>
      <c r="B301" s="94" t="s">
        <v>320</v>
      </c>
      <c r="C301" s="97">
        <v>2</v>
      </c>
      <c r="D301" s="71" t="s">
        <v>0</v>
      </c>
      <c r="E301" s="85" t="s">
        <v>1146</v>
      </c>
      <c r="F301" s="86"/>
      <c r="G301" s="87"/>
      <c r="H301" s="88"/>
      <c r="I301" s="88"/>
      <c r="J301" s="141"/>
      <c r="K301" s="88"/>
      <c r="L301" s="88">
        <f t="shared" si="8"/>
        <v>0</v>
      </c>
      <c r="M301" s="89">
        <f t="shared" si="9"/>
        <v>0</v>
      </c>
      <c r="N301" s="90"/>
      <c r="O301" s="90"/>
      <c r="P301" s="90"/>
    </row>
    <row r="302" spans="1:16" ht="75" customHeight="1" x14ac:dyDescent="0.25">
      <c r="A302" s="82">
        <v>247</v>
      </c>
      <c r="B302" s="94" t="s">
        <v>321</v>
      </c>
      <c r="C302" s="97">
        <v>2</v>
      </c>
      <c r="D302" s="71" t="s">
        <v>2</v>
      </c>
      <c r="E302" s="85" t="s">
        <v>1146</v>
      </c>
      <c r="F302" s="86"/>
      <c r="G302" s="87"/>
      <c r="H302" s="88"/>
      <c r="I302" s="88"/>
      <c r="J302" s="141"/>
      <c r="K302" s="88"/>
      <c r="L302" s="88">
        <f t="shared" si="8"/>
        <v>0</v>
      </c>
      <c r="M302" s="89">
        <f t="shared" si="9"/>
        <v>0</v>
      </c>
      <c r="N302" s="90"/>
      <c r="O302" s="90"/>
      <c r="P302" s="90"/>
    </row>
    <row r="303" spans="1:16" ht="53.25" customHeight="1" x14ac:dyDescent="0.25">
      <c r="A303" s="82">
        <v>248</v>
      </c>
      <c r="B303" s="94" t="s">
        <v>322</v>
      </c>
      <c r="C303" s="97">
        <v>5</v>
      </c>
      <c r="D303" s="71" t="s">
        <v>2</v>
      </c>
      <c r="E303" s="85" t="s">
        <v>1146</v>
      </c>
      <c r="F303" s="86"/>
      <c r="G303" s="87"/>
      <c r="H303" s="88"/>
      <c r="I303" s="88"/>
      <c r="J303" s="141"/>
      <c r="K303" s="88"/>
      <c r="L303" s="88">
        <f t="shared" si="8"/>
        <v>0</v>
      </c>
      <c r="M303" s="89">
        <f t="shared" si="9"/>
        <v>0</v>
      </c>
      <c r="N303" s="90"/>
      <c r="O303" s="90"/>
      <c r="P303" s="90"/>
    </row>
    <row r="304" spans="1:16" ht="75.75" customHeight="1" x14ac:dyDescent="0.25">
      <c r="A304" s="82">
        <v>249</v>
      </c>
      <c r="B304" s="94" t="s">
        <v>323</v>
      </c>
      <c r="C304" s="97">
        <v>2</v>
      </c>
      <c r="D304" s="71" t="s">
        <v>2</v>
      </c>
      <c r="E304" s="85" t="s">
        <v>1146</v>
      </c>
      <c r="F304" s="86"/>
      <c r="G304" s="87"/>
      <c r="H304" s="88"/>
      <c r="I304" s="88"/>
      <c r="J304" s="141"/>
      <c r="K304" s="88"/>
      <c r="L304" s="88">
        <f t="shared" si="8"/>
        <v>0</v>
      </c>
      <c r="M304" s="89">
        <f t="shared" si="9"/>
        <v>0</v>
      </c>
      <c r="N304" s="90"/>
      <c r="O304" s="90"/>
      <c r="P304" s="90"/>
    </row>
    <row r="305" spans="1:16" ht="78.75" customHeight="1" x14ac:dyDescent="0.25">
      <c r="A305" s="82">
        <v>250</v>
      </c>
      <c r="B305" s="94" t="s">
        <v>324</v>
      </c>
      <c r="C305" s="97">
        <v>2</v>
      </c>
      <c r="D305" s="71" t="s">
        <v>2</v>
      </c>
      <c r="E305" s="85" t="s">
        <v>1146</v>
      </c>
      <c r="F305" s="86"/>
      <c r="G305" s="87"/>
      <c r="H305" s="88"/>
      <c r="I305" s="88"/>
      <c r="J305" s="141"/>
      <c r="K305" s="88"/>
      <c r="L305" s="88">
        <f t="shared" si="8"/>
        <v>0</v>
      </c>
      <c r="M305" s="89">
        <f t="shared" si="9"/>
        <v>0</v>
      </c>
      <c r="N305" s="90"/>
      <c r="O305" s="90"/>
      <c r="P305" s="90"/>
    </row>
    <row r="306" spans="1:16" ht="53.25" customHeight="1" x14ac:dyDescent="0.25">
      <c r="A306" s="82">
        <v>251</v>
      </c>
      <c r="B306" s="94" t="s">
        <v>325</v>
      </c>
      <c r="C306" s="97">
        <v>2</v>
      </c>
      <c r="D306" s="71" t="s">
        <v>2</v>
      </c>
      <c r="E306" s="85" t="s">
        <v>1146</v>
      </c>
      <c r="F306" s="86"/>
      <c r="G306" s="87"/>
      <c r="H306" s="88"/>
      <c r="I306" s="88"/>
      <c r="J306" s="141"/>
      <c r="K306" s="88"/>
      <c r="L306" s="88">
        <f t="shared" si="8"/>
        <v>0</v>
      </c>
      <c r="M306" s="89">
        <f t="shared" si="9"/>
        <v>0</v>
      </c>
      <c r="N306" s="90"/>
      <c r="O306" s="90"/>
      <c r="P306" s="90"/>
    </row>
    <row r="307" spans="1:16" ht="53.25" customHeight="1" x14ac:dyDescent="0.25">
      <c r="A307" s="82">
        <v>252</v>
      </c>
      <c r="B307" s="102" t="s">
        <v>326</v>
      </c>
      <c r="C307" s="97">
        <v>1</v>
      </c>
      <c r="D307" s="71" t="s">
        <v>0</v>
      </c>
      <c r="E307" s="85" t="s">
        <v>1146</v>
      </c>
      <c r="F307" s="86"/>
      <c r="G307" s="87"/>
      <c r="H307" s="88"/>
      <c r="I307" s="88"/>
      <c r="J307" s="141"/>
      <c r="K307" s="88"/>
      <c r="L307" s="88">
        <f t="shared" si="8"/>
        <v>0</v>
      </c>
      <c r="M307" s="89">
        <f t="shared" si="9"/>
        <v>0</v>
      </c>
      <c r="N307" s="90"/>
      <c r="O307" s="90"/>
      <c r="P307" s="90"/>
    </row>
    <row r="308" spans="1:16" ht="53.25" customHeight="1" x14ac:dyDescent="0.25">
      <c r="A308" s="82">
        <v>253</v>
      </c>
      <c r="B308" s="102" t="s">
        <v>327</v>
      </c>
      <c r="C308" s="97">
        <v>1</v>
      </c>
      <c r="D308" s="71" t="s">
        <v>2</v>
      </c>
      <c r="E308" s="85" t="s">
        <v>1146</v>
      </c>
      <c r="F308" s="86"/>
      <c r="G308" s="87"/>
      <c r="H308" s="88"/>
      <c r="I308" s="88"/>
      <c r="J308" s="141"/>
      <c r="K308" s="88"/>
      <c r="L308" s="88">
        <f t="shared" si="8"/>
        <v>0</v>
      </c>
      <c r="M308" s="89">
        <f t="shared" si="9"/>
        <v>0</v>
      </c>
      <c r="N308" s="90"/>
      <c r="O308" s="90"/>
      <c r="P308" s="90"/>
    </row>
    <row r="309" spans="1:16" ht="53.25" customHeight="1" x14ac:dyDescent="0.25">
      <c r="A309" s="82">
        <v>254</v>
      </c>
      <c r="B309" s="102" t="s">
        <v>328</v>
      </c>
      <c r="C309" s="97">
        <v>3</v>
      </c>
      <c r="D309" s="71" t="s">
        <v>2</v>
      </c>
      <c r="E309" s="85" t="s">
        <v>1146</v>
      </c>
      <c r="F309" s="86"/>
      <c r="G309" s="87"/>
      <c r="H309" s="88"/>
      <c r="I309" s="88"/>
      <c r="J309" s="141"/>
      <c r="K309" s="88"/>
      <c r="L309" s="88">
        <f t="shared" si="8"/>
        <v>0</v>
      </c>
      <c r="M309" s="89">
        <f t="shared" si="9"/>
        <v>0</v>
      </c>
      <c r="N309" s="90"/>
      <c r="O309" s="90"/>
      <c r="P309" s="90"/>
    </row>
    <row r="310" spans="1:16" ht="80.25" customHeight="1" x14ac:dyDescent="0.25">
      <c r="A310" s="82">
        <v>255</v>
      </c>
      <c r="B310" s="94" t="s">
        <v>329</v>
      </c>
      <c r="C310" s="103">
        <v>3</v>
      </c>
      <c r="D310" s="71" t="s">
        <v>44</v>
      </c>
      <c r="E310" s="85" t="s">
        <v>1146</v>
      </c>
      <c r="F310" s="86"/>
      <c r="G310" s="87"/>
      <c r="H310" s="88"/>
      <c r="I310" s="88"/>
      <c r="J310" s="141"/>
      <c r="K310" s="88"/>
      <c r="L310" s="88">
        <f t="shared" si="8"/>
        <v>0</v>
      </c>
      <c r="M310" s="89">
        <f t="shared" si="9"/>
        <v>0</v>
      </c>
      <c r="N310" s="90"/>
      <c r="O310" s="90"/>
      <c r="P310" s="90"/>
    </row>
    <row r="311" spans="1:16" ht="53.25" customHeight="1" x14ac:dyDescent="0.25">
      <c r="A311" s="82">
        <v>256</v>
      </c>
      <c r="B311" s="94" t="s">
        <v>504</v>
      </c>
      <c r="C311" s="103">
        <v>3</v>
      </c>
      <c r="D311" s="71" t="s">
        <v>44</v>
      </c>
      <c r="E311" s="85" t="s">
        <v>1146</v>
      </c>
      <c r="F311" s="86"/>
      <c r="G311" s="87"/>
      <c r="H311" s="88"/>
      <c r="I311" s="88"/>
      <c r="J311" s="141"/>
      <c r="K311" s="88"/>
      <c r="L311" s="88">
        <f t="shared" si="8"/>
        <v>0</v>
      </c>
      <c r="M311" s="89">
        <f t="shared" si="9"/>
        <v>0</v>
      </c>
      <c r="N311" s="90"/>
      <c r="O311" s="90"/>
      <c r="P311" s="90"/>
    </row>
    <row r="312" spans="1:16" ht="53.25" customHeight="1" x14ac:dyDescent="0.25">
      <c r="A312" s="82">
        <v>257</v>
      </c>
      <c r="B312" s="94" t="s">
        <v>505</v>
      </c>
      <c r="C312" s="103">
        <v>6</v>
      </c>
      <c r="D312" s="71" t="s">
        <v>44</v>
      </c>
      <c r="E312" s="85" t="s">
        <v>1146</v>
      </c>
      <c r="F312" s="86"/>
      <c r="G312" s="87"/>
      <c r="H312" s="88"/>
      <c r="I312" s="88"/>
      <c r="J312" s="141"/>
      <c r="K312" s="88"/>
      <c r="L312" s="88">
        <f t="shared" si="8"/>
        <v>0</v>
      </c>
      <c r="M312" s="89">
        <f t="shared" si="9"/>
        <v>0</v>
      </c>
      <c r="N312" s="90"/>
      <c r="O312" s="90"/>
      <c r="P312" s="90"/>
    </row>
    <row r="313" spans="1:16" ht="53.25" customHeight="1" x14ac:dyDescent="0.25">
      <c r="A313" s="82">
        <v>258</v>
      </c>
      <c r="B313" s="94" t="s">
        <v>330</v>
      </c>
      <c r="C313" s="103">
        <v>1</v>
      </c>
      <c r="D313" s="71" t="s">
        <v>2</v>
      </c>
      <c r="E313" s="85" t="s">
        <v>1146</v>
      </c>
      <c r="F313" s="86"/>
      <c r="G313" s="87"/>
      <c r="H313" s="88"/>
      <c r="I313" s="88"/>
      <c r="J313" s="141"/>
      <c r="K313" s="88"/>
      <c r="L313" s="88">
        <f t="shared" si="8"/>
        <v>0</v>
      </c>
      <c r="M313" s="89">
        <f t="shared" si="9"/>
        <v>0</v>
      </c>
      <c r="N313" s="90"/>
      <c r="O313" s="90"/>
      <c r="P313" s="90"/>
    </row>
    <row r="314" spans="1:16" ht="53.25" customHeight="1" x14ac:dyDescent="0.25">
      <c r="A314" s="82">
        <v>259</v>
      </c>
      <c r="B314" s="94" t="s">
        <v>331</v>
      </c>
      <c r="C314" s="103">
        <v>1</v>
      </c>
      <c r="D314" s="71" t="s">
        <v>2</v>
      </c>
      <c r="E314" s="85" t="s">
        <v>1146</v>
      </c>
      <c r="F314" s="86"/>
      <c r="G314" s="87"/>
      <c r="H314" s="88"/>
      <c r="I314" s="88"/>
      <c r="J314" s="141"/>
      <c r="K314" s="88"/>
      <c r="L314" s="88">
        <f t="shared" si="8"/>
        <v>0</v>
      </c>
      <c r="M314" s="89">
        <f t="shared" si="9"/>
        <v>0</v>
      </c>
      <c r="N314" s="90"/>
      <c r="O314" s="90"/>
      <c r="P314" s="90"/>
    </row>
    <row r="315" spans="1:16" ht="53.25" customHeight="1" x14ac:dyDescent="0.25">
      <c r="A315" s="73"/>
      <c r="B315" s="110" t="s">
        <v>332</v>
      </c>
      <c r="C315" s="126"/>
      <c r="D315" s="92"/>
      <c r="E315" s="76"/>
      <c r="F315" s="77"/>
      <c r="G315" s="78"/>
      <c r="H315" s="79"/>
      <c r="I315" s="79"/>
      <c r="J315" s="142"/>
      <c r="K315" s="79"/>
      <c r="L315" s="79"/>
      <c r="M315" s="80"/>
      <c r="N315" s="81"/>
      <c r="O315" s="81"/>
      <c r="P315" s="81"/>
    </row>
    <row r="316" spans="1:16" ht="53.25" customHeight="1" x14ac:dyDescent="0.25">
      <c r="A316" s="82">
        <v>260</v>
      </c>
      <c r="B316" s="94" t="s">
        <v>333</v>
      </c>
      <c r="C316" s="97">
        <v>1</v>
      </c>
      <c r="D316" s="71" t="s">
        <v>0</v>
      </c>
      <c r="E316" s="85" t="s">
        <v>1146</v>
      </c>
      <c r="F316" s="86"/>
      <c r="G316" s="87"/>
      <c r="H316" s="88"/>
      <c r="I316" s="88"/>
      <c r="J316" s="141"/>
      <c r="K316" s="88"/>
      <c r="L316" s="88">
        <f t="shared" si="8"/>
        <v>0</v>
      </c>
      <c r="M316" s="89">
        <f t="shared" si="9"/>
        <v>0</v>
      </c>
      <c r="N316" s="90"/>
      <c r="O316" s="90"/>
      <c r="P316" s="90"/>
    </row>
    <row r="317" spans="1:16" ht="53.25" customHeight="1" x14ac:dyDescent="0.25">
      <c r="A317" s="82">
        <v>261</v>
      </c>
      <c r="B317" s="94" t="s">
        <v>334</v>
      </c>
      <c r="C317" s="97">
        <v>6</v>
      </c>
      <c r="D317" s="71" t="s">
        <v>0</v>
      </c>
      <c r="E317" s="85" t="s">
        <v>1146</v>
      </c>
      <c r="F317" s="86"/>
      <c r="G317" s="87"/>
      <c r="H317" s="88"/>
      <c r="I317" s="88"/>
      <c r="J317" s="141"/>
      <c r="K317" s="88"/>
      <c r="L317" s="88">
        <f t="shared" si="8"/>
        <v>0</v>
      </c>
      <c r="M317" s="89">
        <f t="shared" si="9"/>
        <v>0</v>
      </c>
      <c r="N317" s="90"/>
      <c r="O317" s="90"/>
      <c r="P317" s="90"/>
    </row>
    <row r="318" spans="1:16" ht="53.25" customHeight="1" x14ac:dyDescent="0.25">
      <c r="A318" s="82">
        <v>262</v>
      </c>
      <c r="B318" s="94" t="s">
        <v>335</v>
      </c>
      <c r="C318" s="97">
        <v>10</v>
      </c>
      <c r="D318" s="71" t="s">
        <v>0</v>
      </c>
      <c r="E318" s="85" t="s">
        <v>1146</v>
      </c>
      <c r="F318" s="86"/>
      <c r="G318" s="87"/>
      <c r="H318" s="88"/>
      <c r="I318" s="88"/>
      <c r="J318" s="141"/>
      <c r="K318" s="88"/>
      <c r="L318" s="88">
        <f t="shared" si="8"/>
        <v>0</v>
      </c>
      <c r="M318" s="89">
        <f t="shared" si="9"/>
        <v>0</v>
      </c>
      <c r="N318" s="90"/>
      <c r="O318" s="90"/>
      <c r="P318" s="90"/>
    </row>
    <row r="319" spans="1:16" ht="53.25" customHeight="1" x14ac:dyDescent="0.25">
      <c r="A319" s="82">
        <v>263</v>
      </c>
      <c r="B319" s="94" t="s">
        <v>506</v>
      </c>
      <c r="C319" s="97">
        <v>5</v>
      </c>
      <c r="D319" s="71" t="s">
        <v>0</v>
      </c>
      <c r="E319" s="85" t="s">
        <v>1146</v>
      </c>
      <c r="F319" s="86"/>
      <c r="G319" s="87"/>
      <c r="H319" s="88"/>
      <c r="I319" s="88"/>
      <c r="J319" s="141"/>
      <c r="K319" s="88"/>
      <c r="L319" s="88">
        <f t="shared" si="8"/>
        <v>0</v>
      </c>
      <c r="M319" s="89">
        <f t="shared" si="9"/>
        <v>0</v>
      </c>
      <c r="N319" s="90"/>
      <c r="O319" s="90"/>
      <c r="P319" s="90"/>
    </row>
    <row r="320" spans="1:16" ht="53.25" customHeight="1" x14ac:dyDescent="0.25">
      <c r="A320" s="82">
        <v>264</v>
      </c>
      <c r="B320" s="94" t="s">
        <v>336</v>
      </c>
      <c r="C320" s="97">
        <v>6</v>
      </c>
      <c r="D320" s="71" t="s">
        <v>0</v>
      </c>
      <c r="E320" s="85" t="s">
        <v>1146</v>
      </c>
      <c r="F320" s="86"/>
      <c r="G320" s="87"/>
      <c r="H320" s="88"/>
      <c r="I320" s="88"/>
      <c r="J320" s="141"/>
      <c r="K320" s="88"/>
      <c r="L320" s="88">
        <f t="shared" si="8"/>
        <v>0</v>
      </c>
      <c r="M320" s="89">
        <f t="shared" si="9"/>
        <v>0</v>
      </c>
      <c r="N320" s="90"/>
      <c r="O320" s="90"/>
      <c r="P320" s="90"/>
    </row>
    <row r="321" spans="1:16" ht="53.25" customHeight="1" x14ac:dyDescent="0.25">
      <c r="A321" s="82">
        <v>265</v>
      </c>
      <c r="B321" s="94" t="s">
        <v>337</v>
      </c>
      <c r="C321" s="97">
        <v>4</v>
      </c>
      <c r="D321" s="71" t="s">
        <v>110</v>
      </c>
      <c r="E321" s="85" t="s">
        <v>1146</v>
      </c>
      <c r="F321" s="86"/>
      <c r="G321" s="87"/>
      <c r="H321" s="88"/>
      <c r="I321" s="88"/>
      <c r="J321" s="141"/>
      <c r="K321" s="88"/>
      <c r="L321" s="88">
        <f t="shared" si="8"/>
        <v>0</v>
      </c>
      <c r="M321" s="89">
        <f t="shared" si="9"/>
        <v>0</v>
      </c>
      <c r="N321" s="90"/>
      <c r="O321" s="90"/>
      <c r="P321" s="90"/>
    </row>
    <row r="322" spans="1:16" ht="53.25" customHeight="1" x14ac:dyDescent="0.25">
      <c r="A322" s="82">
        <v>266</v>
      </c>
      <c r="B322" s="94" t="s">
        <v>338</v>
      </c>
      <c r="C322" s="97">
        <v>4</v>
      </c>
      <c r="D322" s="71" t="s">
        <v>2</v>
      </c>
      <c r="E322" s="85" t="s">
        <v>1146</v>
      </c>
      <c r="F322" s="86"/>
      <c r="G322" s="87"/>
      <c r="H322" s="88"/>
      <c r="I322" s="88"/>
      <c r="J322" s="141"/>
      <c r="K322" s="88"/>
      <c r="L322" s="88">
        <f t="shared" si="8"/>
        <v>0</v>
      </c>
      <c r="M322" s="89">
        <f t="shared" si="9"/>
        <v>0</v>
      </c>
      <c r="N322" s="90"/>
      <c r="O322" s="90"/>
      <c r="P322" s="90"/>
    </row>
    <row r="323" spans="1:16" ht="53.25" customHeight="1" x14ac:dyDescent="0.25">
      <c r="A323" s="73"/>
      <c r="B323" s="110" t="s">
        <v>339</v>
      </c>
      <c r="C323" s="92"/>
      <c r="D323" s="92"/>
      <c r="E323" s="76"/>
      <c r="F323" s="77"/>
      <c r="G323" s="78"/>
      <c r="H323" s="79"/>
      <c r="I323" s="79"/>
      <c r="J323" s="142"/>
      <c r="K323" s="79"/>
      <c r="L323" s="79"/>
      <c r="M323" s="80"/>
      <c r="N323" s="81"/>
      <c r="O323" s="81"/>
      <c r="P323" s="81"/>
    </row>
    <row r="324" spans="1:16" ht="53.25" customHeight="1" x14ac:dyDescent="0.25">
      <c r="A324" s="82">
        <v>267</v>
      </c>
      <c r="B324" s="94" t="s">
        <v>340</v>
      </c>
      <c r="C324" s="97">
        <v>1</v>
      </c>
      <c r="D324" s="71" t="s">
        <v>0</v>
      </c>
      <c r="E324" s="85" t="s">
        <v>1146</v>
      </c>
      <c r="F324" s="86"/>
      <c r="G324" s="87"/>
      <c r="H324" s="88"/>
      <c r="I324" s="88"/>
      <c r="J324" s="141"/>
      <c r="K324" s="88"/>
      <c r="L324" s="88">
        <f t="shared" si="8"/>
        <v>0</v>
      </c>
      <c r="M324" s="89">
        <f t="shared" si="9"/>
        <v>0</v>
      </c>
      <c r="N324" s="90"/>
      <c r="O324" s="90"/>
      <c r="P324" s="90"/>
    </row>
    <row r="325" spans="1:16" ht="53.25" customHeight="1" x14ac:dyDescent="0.25">
      <c r="A325" s="82">
        <v>268</v>
      </c>
      <c r="B325" s="94" t="s">
        <v>341</v>
      </c>
      <c r="C325" s="97">
        <v>1</v>
      </c>
      <c r="D325" s="71" t="s">
        <v>0</v>
      </c>
      <c r="E325" s="85" t="s">
        <v>1146</v>
      </c>
      <c r="F325" s="86"/>
      <c r="G325" s="87"/>
      <c r="H325" s="88"/>
      <c r="I325" s="88"/>
      <c r="J325" s="141"/>
      <c r="K325" s="88"/>
      <c r="L325" s="88">
        <f t="shared" si="8"/>
        <v>0</v>
      </c>
      <c r="M325" s="89">
        <f t="shared" si="9"/>
        <v>0</v>
      </c>
      <c r="N325" s="90"/>
      <c r="O325" s="90"/>
      <c r="P325" s="90"/>
    </row>
    <row r="326" spans="1:16" ht="53.25" customHeight="1" x14ac:dyDescent="0.25">
      <c r="A326" s="82">
        <v>269</v>
      </c>
      <c r="B326" s="94" t="s">
        <v>342</v>
      </c>
      <c r="C326" s="97">
        <v>1</v>
      </c>
      <c r="D326" s="71" t="s">
        <v>2</v>
      </c>
      <c r="E326" s="85" t="s">
        <v>1146</v>
      </c>
      <c r="F326" s="86"/>
      <c r="G326" s="87"/>
      <c r="H326" s="88"/>
      <c r="I326" s="88"/>
      <c r="J326" s="141"/>
      <c r="K326" s="88"/>
      <c r="L326" s="88">
        <f t="shared" si="8"/>
        <v>0</v>
      </c>
      <c r="M326" s="89">
        <f t="shared" si="9"/>
        <v>0</v>
      </c>
      <c r="N326" s="90"/>
      <c r="O326" s="90"/>
      <c r="P326" s="90"/>
    </row>
    <row r="327" spans="1:16" ht="53.25" customHeight="1" x14ac:dyDescent="0.25">
      <c r="A327" s="82">
        <v>270</v>
      </c>
      <c r="B327" s="94" t="s">
        <v>343</v>
      </c>
      <c r="C327" s="97">
        <v>8</v>
      </c>
      <c r="D327" s="71" t="s">
        <v>1</v>
      </c>
      <c r="E327" s="85" t="s">
        <v>1146</v>
      </c>
      <c r="F327" s="86"/>
      <c r="G327" s="87"/>
      <c r="H327" s="88"/>
      <c r="I327" s="88"/>
      <c r="J327" s="141"/>
      <c r="K327" s="88"/>
      <c r="L327" s="88">
        <f t="shared" si="8"/>
        <v>0</v>
      </c>
      <c r="M327" s="89">
        <f t="shared" si="9"/>
        <v>0</v>
      </c>
      <c r="N327" s="90"/>
      <c r="O327" s="90"/>
      <c r="P327" s="90"/>
    </row>
    <row r="328" spans="1:16" ht="53.25" customHeight="1" x14ac:dyDescent="0.25">
      <c r="A328" s="82">
        <v>271</v>
      </c>
      <c r="B328" s="94" t="s">
        <v>344</v>
      </c>
      <c r="C328" s="97">
        <v>1</v>
      </c>
      <c r="D328" s="71" t="s">
        <v>0</v>
      </c>
      <c r="E328" s="85" t="s">
        <v>1146</v>
      </c>
      <c r="F328" s="86"/>
      <c r="G328" s="87"/>
      <c r="H328" s="88"/>
      <c r="I328" s="88"/>
      <c r="J328" s="141"/>
      <c r="K328" s="88"/>
      <c r="L328" s="88">
        <f t="shared" si="8"/>
        <v>0</v>
      </c>
      <c r="M328" s="89">
        <f t="shared" si="9"/>
        <v>0</v>
      </c>
      <c r="N328" s="90"/>
      <c r="O328" s="90"/>
      <c r="P328" s="90"/>
    </row>
    <row r="329" spans="1:16" ht="53.25" customHeight="1" x14ac:dyDescent="0.25">
      <c r="A329" s="82">
        <v>272</v>
      </c>
      <c r="B329" s="94" t="s">
        <v>345</v>
      </c>
      <c r="C329" s="97">
        <v>1</v>
      </c>
      <c r="D329" s="71" t="s">
        <v>0</v>
      </c>
      <c r="E329" s="85" t="s">
        <v>1146</v>
      </c>
      <c r="F329" s="86"/>
      <c r="G329" s="87"/>
      <c r="H329" s="88"/>
      <c r="I329" s="88"/>
      <c r="J329" s="141"/>
      <c r="K329" s="88"/>
      <c r="L329" s="88">
        <f t="shared" si="8"/>
        <v>0</v>
      </c>
      <c r="M329" s="89">
        <f t="shared" si="9"/>
        <v>0</v>
      </c>
      <c r="N329" s="90"/>
      <c r="O329" s="90"/>
      <c r="P329" s="90"/>
    </row>
    <row r="330" spans="1:16" ht="53.25" customHeight="1" x14ac:dyDescent="0.25">
      <c r="A330" s="82">
        <v>273</v>
      </c>
      <c r="B330" s="94" t="s">
        <v>346</v>
      </c>
      <c r="C330" s="97">
        <v>1</v>
      </c>
      <c r="D330" s="71" t="s">
        <v>0</v>
      </c>
      <c r="E330" s="85" t="s">
        <v>1146</v>
      </c>
      <c r="F330" s="86"/>
      <c r="G330" s="87"/>
      <c r="H330" s="88"/>
      <c r="I330" s="88"/>
      <c r="J330" s="141"/>
      <c r="K330" s="88"/>
      <c r="L330" s="88">
        <f t="shared" si="8"/>
        <v>0</v>
      </c>
      <c r="M330" s="89">
        <f t="shared" si="9"/>
        <v>0</v>
      </c>
      <c r="N330" s="90"/>
      <c r="O330" s="90"/>
      <c r="P330" s="90"/>
    </row>
    <row r="331" spans="1:16" ht="53.25" customHeight="1" x14ac:dyDescent="0.25">
      <c r="A331" s="82">
        <v>274</v>
      </c>
      <c r="B331" s="94" t="s">
        <v>347</v>
      </c>
      <c r="C331" s="97">
        <v>2</v>
      </c>
      <c r="D331" s="71" t="s">
        <v>1</v>
      </c>
      <c r="E331" s="85" t="s">
        <v>1146</v>
      </c>
      <c r="F331" s="86"/>
      <c r="G331" s="87"/>
      <c r="H331" s="88"/>
      <c r="I331" s="88"/>
      <c r="J331" s="141"/>
      <c r="K331" s="88"/>
      <c r="L331" s="88">
        <f t="shared" si="8"/>
        <v>0</v>
      </c>
      <c r="M331" s="89">
        <f t="shared" si="9"/>
        <v>0</v>
      </c>
      <c r="N331" s="90"/>
      <c r="O331" s="90"/>
      <c r="P331" s="90"/>
    </row>
    <row r="332" spans="1:16" ht="53.25" customHeight="1" x14ac:dyDescent="0.25">
      <c r="A332" s="82">
        <v>275</v>
      </c>
      <c r="B332" s="94" t="s">
        <v>348</v>
      </c>
      <c r="C332" s="97">
        <v>6</v>
      </c>
      <c r="D332" s="71" t="s">
        <v>2</v>
      </c>
      <c r="E332" s="85" t="s">
        <v>1146</v>
      </c>
      <c r="F332" s="86"/>
      <c r="G332" s="87"/>
      <c r="H332" s="88"/>
      <c r="I332" s="88"/>
      <c r="J332" s="141"/>
      <c r="K332" s="88"/>
      <c r="L332" s="88">
        <f t="shared" si="8"/>
        <v>0</v>
      </c>
      <c r="M332" s="89">
        <f t="shared" si="9"/>
        <v>0</v>
      </c>
      <c r="N332" s="90"/>
      <c r="O332" s="90"/>
      <c r="P332" s="90"/>
    </row>
    <row r="333" spans="1:16" ht="53.25" customHeight="1" x14ac:dyDescent="0.25">
      <c r="A333" s="82">
        <v>276</v>
      </c>
      <c r="B333" s="94" t="s">
        <v>349</v>
      </c>
      <c r="C333" s="97">
        <v>1</v>
      </c>
      <c r="D333" s="71" t="s">
        <v>1</v>
      </c>
      <c r="E333" s="85" t="s">
        <v>1146</v>
      </c>
      <c r="F333" s="86"/>
      <c r="G333" s="87"/>
      <c r="H333" s="88"/>
      <c r="I333" s="88"/>
      <c r="J333" s="141"/>
      <c r="K333" s="88"/>
      <c r="L333" s="88">
        <f t="shared" si="8"/>
        <v>0</v>
      </c>
      <c r="M333" s="89">
        <f t="shared" si="9"/>
        <v>0</v>
      </c>
      <c r="N333" s="90"/>
      <c r="O333" s="90"/>
      <c r="P333" s="90"/>
    </row>
    <row r="334" spans="1:16" ht="53.25" customHeight="1" x14ac:dyDescent="0.25">
      <c r="A334" s="82">
        <v>277</v>
      </c>
      <c r="B334" s="94" t="s">
        <v>350</v>
      </c>
      <c r="C334" s="97">
        <v>1</v>
      </c>
      <c r="D334" s="71" t="s">
        <v>1</v>
      </c>
      <c r="E334" s="85" t="s">
        <v>1146</v>
      </c>
      <c r="F334" s="86"/>
      <c r="G334" s="87"/>
      <c r="H334" s="88"/>
      <c r="I334" s="88"/>
      <c r="J334" s="141"/>
      <c r="K334" s="88"/>
      <c r="L334" s="88">
        <f t="shared" si="8"/>
        <v>0</v>
      </c>
      <c r="M334" s="89">
        <f t="shared" si="9"/>
        <v>0</v>
      </c>
      <c r="N334" s="90"/>
      <c r="O334" s="90"/>
      <c r="P334" s="90"/>
    </row>
    <row r="335" spans="1:16" ht="53.25" customHeight="1" x14ac:dyDescent="0.25">
      <c r="A335" s="82">
        <v>278</v>
      </c>
      <c r="B335" s="94" t="s">
        <v>351</v>
      </c>
      <c r="C335" s="97">
        <v>1</v>
      </c>
      <c r="D335" s="71" t="s">
        <v>0</v>
      </c>
      <c r="E335" s="85" t="s">
        <v>1146</v>
      </c>
      <c r="F335" s="86"/>
      <c r="G335" s="87"/>
      <c r="H335" s="88"/>
      <c r="I335" s="88"/>
      <c r="J335" s="141"/>
      <c r="K335" s="88"/>
      <c r="L335" s="88">
        <f t="shared" si="8"/>
        <v>0</v>
      </c>
      <c r="M335" s="89">
        <f t="shared" si="9"/>
        <v>0</v>
      </c>
      <c r="N335" s="90"/>
      <c r="O335" s="90"/>
      <c r="P335" s="90"/>
    </row>
    <row r="336" spans="1:16" ht="53.25" customHeight="1" x14ac:dyDescent="0.25">
      <c r="A336" s="82">
        <v>279</v>
      </c>
      <c r="B336" s="94" t="s">
        <v>352</v>
      </c>
      <c r="C336" s="97">
        <v>1</v>
      </c>
      <c r="D336" s="71" t="s">
        <v>0</v>
      </c>
      <c r="E336" s="85" t="s">
        <v>1146</v>
      </c>
      <c r="F336" s="86"/>
      <c r="G336" s="87"/>
      <c r="H336" s="88"/>
      <c r="I336" s="88"/>
      <c r="J336" s="141"/>
      <c r="K336" s="88"/>
      <c r="L336" s="88">
        <f t="shared" si="8"/>
        <v>0</v>
      </c>
      <c r="M336" s="89">
        <f t="shared" si="9"/>
        <v>0</v>
      </c>
      <c r="N336" s="90"/>
      <c r="O336" s="90"/>
      <c r="P336" s="90"/>
    </row>
    <row r="337" spans="1:16" ht="53.25" customHeight="1" x14ac:dyDescent="0.25">
      <c r="A337" s="82">
        <v>280</v>
      </c>
      <c r="B337" s="94" t="s">
        <v>353</v>
      </c>
      <c r="C337" s="69">
        <v>2</v>
      </c>
      <c r="D337" s="69" t="s">
        <v>44</v>
      </c>
      <c r="E337" s="85" t="s">
        <v>1146</v>
      </c>
      <c r="F337" s="86"/>
      <c r="G337" s="87"/>
      <c r="H337" s="88"/>
      <c r="I337" s="88"/>
      <c r="J337" s="141"/>
      <c r="K337" s="88"/>
      <c r="L337" s="88">
        <f t="shared" si="8"/>
        <v>0</v>
      </c>
      <c r="M337" s="89">
        <f t="shared" si="9"/>
        <v>0</v>
      </c>
      <c r="N337" s="90"/>
      <c r="O337" s="90"/>
      <c r="P337" s="90"/>
    </row>
    <row r="338" spans="1:16" ht="53.25" customHeight="1" x14ac:dyDescent="0.25">
      <c r="A338" s="82">
        <v>281</v>
      </c>
      <c r="B338" s="94" t="s">
        <v>354</v>
      </c>
      <c r="C338" s="69">
        <v>1</v>
      </c>
      <c r="D338" s="69" t="s">
        <v>44</v>
      </c>
      <c r="E338" s="85" t="s">
        <v>1146</v>
      </c>
      <c r="F338" s="86"/>
      <c r="G338" s="87"/>
      <c r="H338" s="88"/>
      <c r="I338" s="88"/>
      <c r="J338" s="141"/>
      <c r="K338" s="88"/>
      <c r="L338" s="88">
        <f t="shared" ref="L338:L401" si="10">C338*I338</f>
        <v>0</v>
      </c>
      <c r="M338" s="89">
        <f t="shared" ref="M338:M401" si="11">C338*K338</f>
        <v>0</v>
      </c>
      <c r="N338" s="90"/>
      <c r="O338" s="90"/>
      <c r="P338" s="90"/>
    </row>
    <row r="339" spans="1:16" ht="53.25" customHeight="1" x14ac:dyDescent="0.25">
      <c r="A339" s="73"/>
      <c r="B339" s="110" t="s">
        <v>355</v>
      </c>
      <c r="C339" s="92"/>
      <c r="D339" s="92"/>
      <c r="E339" s="76"/>
      <c r="F339" s="77"/>
      <c r="G339" s="78"/>
      <c r="H339" s="79"/>
      <c r="I339" s="79"/>
      <c r="J339" s="142"/>
      <c r="K339" s="79"/>
      <c r="L339" s="79"/>
      <c r="M339" s="80"/>
      <c r="N339" s="81"/>
      <c r="O339" s="81"/>
      <c r="P339" s="81"/>
    </row>
    <row r="340" spans="1:16" ht="53.25" customHeight="1" x14ac:dyDescent="0.25">
      <c r="A340" s="82">
        <v>282</v>
      </c>
      <c r="B340" s="94" t="s">
        <v>356</v>
      </c>
      <c r="C340" s="71">
        <v>7</v>
      </c>
      <c r="D340" s="71" t="s">
        <v>0</v>
      </c>
      <c r="E340" s="85" t="s">
        <v>1146</v>
      </c>
      <c r="F340" s="86"/>
      <c r="G340" s="87"/>
      <c r="H340" s="88"/>
      <c r="I340" s="88"/>
      <c r="J340" s="141"/>
      <c r="K340" s="88"/>
      <c r="L340" s="88">
        <f t="shared" si="10"/>
        <v>0</v>
      </c>
      <c r="M340" s="89">
        <f t="shared" si="11"/>
        <v>0</v>
      </c>
      <c r="N340" s="90"/>
      <c r="O340" s="90"/>
      <c r="P340" s="90"/>
    </row>
    <row r="341" spans="1:16" ht="53.25" customHeight="1" x14ac:dyDescent="0.25">
      <c r="A341" s="82">
        <v>283</v>
      </c>
      <c r="B341" s="94" t="s">
        <v>357</v>
      </c>
      <c r="C341" s="97">
        <v>4</v>
      </c>
      <c r="D341" s="71" t="s">
        <v>2</v>
      </c>
      <c r="E341" s="85" t="s">
        <v>1146</v>
      </c>
      <c r="F341" s="86"/>
      <c r="G341" s="87"/>
      <c r="H341" s="88"/>
      <c r="I341" s="88"/>
      <c r="J341" s="141"/>
      <c r="K341" s="88"/>
      <c r="L341" s="88">
        <f t="shared" si="10"/>
        <v>0</v>
      </c>
      <c r="M341" s="89">
        <f t="shared" si="11"/>
        <v>0</v>
      </c>
      <c r="N341" s="90"/>
      <c r="O341" s="90"/>
      <c r="P341" s="90"/>
    </row>
    <row r="342" spans="1:16" ht="53.25" customHeight="1" x14ac:dyDescent="0.25">
      <c r="A342" s="82">
        <v>284</v>
      </c>
      <c r="B342" s="94" t="s">
        <v>358</v>
      </c>
      <c r="C342" s="97">
        <v>4</v>
      </c>
      <c r="D342" s="71" t="s">
        <v>2</v>
      </c>
      <c r="E342" s="85" t="s">
        <v>1146</v>
      </c>
      <c r="F342" s="86"/>
      <c r="G342" s="87"/>
      <c r="H342" s="88"/>
      <c r="I342" s="88"/>
      <c r="J342" s="141"/>
      <c r="K342" s="88"/>
      <c r="L342" s="88">
        <f t="shared" si="10"/>
        <v>0</v>
      </c>
      <c r="M342" s="89">
        <f t="shared" si="11"/>
        <v>0</v>
      </c>
      <c r="N342" s="90"/>
      <c r="O342" s="90"/>
      <c r="P342" s="90"/>
    </row>
    <row r="343" spans="1:16" ht="53.25" customHeight="1" x14ac:dyDescent="0.25">
      <c r="A343" s="82">
        <v>285</v>
      </c>
      <c r="B343" s="94" t="s">
        <v>359</v>
      </c>
      <c r="C343" s="97">
        <v>4</v>
      </c>
      <c r="D343" s="71" t="s">
        <v>2</v>
      </c>
      <c r="E343" s="85" t="s">
        <v>1146</v>
      </c>
      <c r="F343" s="86"/>
      <c r="G343" s="87"/>
      <c r="H343" s="88"/>
      <c r="I343" s="88"/>
      <c r="J343" s="141"/>
      <c r="K343" s="88"/>
      <c r="L343" s="88">
        <f t="shared" si="10"/>
        <v>0</v>
      </c>
      <c r="M343" s="89">
        <f t="shared" si="11"/>
        <v>0</v>
      </c>
      <c r="N343" s="90"/>
      <c r="O343" s="90"/>
      <c r="P343" s="90"/>
    </row>
    <row r="344" spans="1:16" ht="53.25" customHeight="1" x14ac:dyDescent="0.25">
      <c r="A344" s="82">
        <v>286</v>
      </c>
      <c r="B344" s="94" t="s">
        <v>360</v>
      </c>
      <c r="C344" s="97">
        <v>4</v>
      </c>
      <c r="D344" s="71" t="s">
        <v>2</v>
      </c>
      <c r="E344" s="85" t="s">
        <v>1146</v>
      </c>
      <c r="F344" s="86"/>
      <c r="G344" s="87"/>
      <c r="H344" s="88"/>
      <c r="I344" s="88"/>
      <c r="J344" s="141"/>
      <c r="K344" s="88"/>
      <c r="L344" s="88">
        <f t="shared" si="10"/>
        <v>0</v>
      </c>
      <c r="M344" s="89">
        <f t="shared" si="11"/>
        <v>0</v>
      </c>
      <c r="N344" s="90"/>
      <c r="O344" s="90"/>
      <c r="P344" s="90"/>
    </row>
    <row r="345" spans="1:16" ht="53.25" customHeight="1" x14ac:dyDescent="0.25">
      <c r="A345" s="82">
        <v>287</v>
      </c>
      <c r="B345" s="94" t="s">
        <v>361</v>
      </c>
      <c r="C345" s="97">
        <v>4</v>
      </c>
      <c r="D345" s="71" t="s">
        <v>2</v>
      </c>
      <c r="E345" s="85" t="s">
        <v>1146</v>
      </c>
      <c r="F345" s="86"/>
      <c r="G345" s="87"/>
      <c r="H345" s="88"/>
      <c r="I345" s="88"/>
      <c r="J345" s="141"/>
      <c r="K345" s="88"/>
      <c r="L345" s="88">
        <f t="shared" si="10"/>
        <v>0</v>
      </c>
      <c r="M345" s="89">
        <f t="shared" si="11"/>
        <v>0</v>
      </c>
      <c r="N345" s="90"/>
      <c r="O345" s="90"/>
      <c r="P345" s="90"/>
    </row>
    <row r="346" spans="1:16" ht="53.25" customHeight="1" x14ac:dyDescent="0.25">
      <c r="A346" s="82">
        <v>288</v>
      </c>
      <c r="B346" s="94" t="s">
        <v>362</v>
      </c>
      <c r="C346" s="97">
        <v>1</v>
      </c>
      <c r="D346" s="71" t="s">
        <v>2</v>
      </c>
      <c r="E346" s="85" t="s">
        <v>1146</v>
      </c>
      <c r="F346" s="86"/>
      <c r="G346" s="87"/>
      <c r="H346" s="88"/>
      <c r="I346" s="88"/>
      <c r="J346" s="141"/>
      <c r="K346" s="88"/>
      <c r="L346" s="88">
        <f t="shared" si="10"/>
        <v>0</v>
      </c>
      <c r="M346" s="89">
        <f t="shared" si="11"/>
        <v>0</v>
      </c>
      <c r="N346" s="90"/>
      <c r="O346" s="90"/>
      <c r="P346" s="90"/>
    </row>
    <row r="347" spans="1:16" ht="53.25" customHeight="1" x14ac:dyDescent="0.25">
      <c r="A347" s="82">
        <v>289</v>
      </c>
      <c r="B347" s="94" t="s">
        <v>363</v>
      </c>
      <c r="C347" s="97">
        <v>1</v>
      </c>
      <c r="D347" s="71" t="s">
        <v>2</v>
      </c>
      <c r="E347" s="85" t="s">
        <v>1146</v>
      </c>
      <c r="F347" s="86"/>
      <c r="G347" s="87"/>
      <c r="H347" s="88"/>
      <c r="I347" s="88"/>
      <c r="J347" s="141"/>
      <c r="K347" s="88"/>
      <c r="L347" s="88">
        <f t="shared" si="10"/>
        <v>0</v>
      </c>
      <c r="M347" s="89">
        <f t="shared" si="11"/>
        <v>0</v>
      </c>
      <c r="N347" s="90"/>
      <c r="O347" s="90"/>
      <c r="P347" s="90"/>
    </row>
    <row r="348" spans="1:16" ht="53.25" customHeight="1" x14ac:dyDescent="0.25">
      <c r="A348" s="82">
        <v>290</v>
      </c>
      <c r="B348" s="94" t="s">
        <v>364</v>
      </c>
      <c r="C348" s="97">
        <v>1</v>
      </c>
      <c r="D348" s="71" t="s">
        <v>2</v>
      </c>
      <c r="E348" s="85" t="s">
        <v>1146</v>
      </c>
      <c r="F348" s="86"/>
      <c r="G348" s="87"/>
      <c r="H348" s="88"/>
      <c r="I348" s="88"/>
      <c r="J348" s="141"/>
      <c r="K348" s="88"/>
      <c r="L348" s="88">
        <f t="shared" si="10"/>
        <v>0</v>
      </c>
      <c r="M348" s="89">
        <f t="shared" si="11"/>
        <v>0</v>
      </c>
      <c r="N348" s="90"/>
      <c r="O348" s="90"/>
      <c r="P348" s="90"/>
    </row>
    <row r="349" spans="1:16" ht="53.25" customHeight="1" x14ac:dyDescent="0.25">
      <c r="A349" s="82">
        <v>291</v>
      </c>
      <c r="B349" s="94" t="s">
        <v>365</v>
      </c>
      <c r="C349" s="97">
        <v>1</v>
      </c>
      <c r="D349" s="71" t="s">
        <v>2</v>
      </c>
      <c r="E349" s="85" t="s">
        <v>1146</v>
      </c>
      <c r="F349" s="86"/>
      <c r="G349" s="87"/>
      <c r="H349" s="88"/>
      <c r="I349" s="88"/>
      <c r="J349" s="141"/>
      <c r="K349" s="88"/>
      <c r="L349" s="88">
        <f t="shared" si="10"/>
        <v>0</v>
      </c>
      <c r="M349" s="89">
        <f t="shared" si="11"/>
        <v>0</v>
      </c>
      <c r="N349" s="90"/>
      <c r="O349" s="90"/>
      <c r="P349" s="90"/>
    </row>
    <row r="350" spans="1:16" ht="53.25" customHeight="1" x14ac:dyDescent="0.25">
      <c r="A350" s="82">
        <v>292</v>
      </c>
      <c r="B350" s="94" t="s">
        <v>366</v>
      </c>
      <c r="C350" s="69">
        <v>15</v>
      </c>
      <c r="D350" s="71" t="s">
        <v>2</v>
      </c>
      <c r="E350" s="85" t="s">
        <v>1146</v>
      </c>
      <c r="F350" s="86"/>
      <c r="G350" s="87"/>
      <c r="H350" s="88"/>
      <c r="I350" s="88"/>
      <c r="J350" s="141"/>
      <c r="K350" s="88"/>
      <c r="L350" s="88">
        <f t="shared" si="10"/>
        <v>0</v>
      </c>
      <c r="M350" s="89">
        <f t="shared" si="11"/>
        <v>0</v>
      </c>
      <c r="N350" s="90"/>
      <c r="O350" s="90"/>
      <c r="P350" s="90"/>
    </row>
    <row r="351" spans="1:16" ht="53.25" customHeight="1" x14ac:dyDescent="0.25">
      <c r="A351" s="82">
        <v>293</v>
      </c>
      <c r="B351" s="94" t="s">
        <v>367</v>
      </c>
      <c r="C351" s="97">
        <v>6</v>
      </c>
      <c r="D351" s="71" t="s">
        <v>2</v>
      </c>
      <c r="E351" s="85" t="s">
        <v>1146</v>
      </c>
      <c r="F351" s="86"/>
      <c r="G351" s="87"/>
      <c r="H351" s="88"/>
      <c r="I351" s="88"/>
      <c r="J351" s="141"/>
      <c r="K351" s="88"/>
      <c r="L351" s="88">
        <f t="shared" si="10"/>
        <v>0</v>
      </c>
      <c r="M351" s="89">
        <f t="shared" si="11"/>
        <v>0</v>
      </c>
      <c r="N351" s="90"/>
      <c r="O351" s="90"/>
      <c r="P351" s="90"/>
    </row>
    <row r="352" spans="1:16" ht="53.25" customHeight="1" x14ac:dyDescent="0.25">
      <c r="A352" s="82">
        <v>294</v>
      </c>
      <c r="B352" s="94" t="s">
        <v>368</v>
      </c>
      <c r="C352" s="97">
        <v>5</v>
      </c>
      <c r="D352" s="71" t="s">
        <v>2</v>
      </c>
      <c r="E352" s="85" t="s">
        <v>1146</v>
      </c>
      <c r="F352" s="86"/>
      <c r="G352" s="87"/>
      <c r="H352" s="88"/>
      <c r="I352" s="88"/>
      <c r="J352" s="141"/>
      <c r="K352" s="88"/>
      <c r="L352" s="88">
        <f t="shared" si="10"/>
        <v>0</v>
      </c>
      <c r="M352" s="89">
        <f t="shared" si="11"/>
        <v>0</v>
      </c>
      <c r="N352" s="90"/>
      <c r="O352" s="90"/>
      <c r="P352" s="90"/>
    </row>
    <row r="353" spans="1:16" ht="53.25" customHeight="1" x14ac:dyDescent="0.25">
      <c r="A353" s="82">
        <v>295</v>
      </c>
      <c r="B353" s="94" t="s">
        <v>369</v>
      </c>
      <c r="C353" s="97">
        <v>5</v>
      </c>
      <c r="D353" s="71" t="s">
        <v>2</v>
      </c>
      <c r="E353" s="85" t="s">
        <v>1146</v>
      </c>
      <c r="F353" s="86"/>
      <c r="G353" s="87"/>
      <c r="H353" s="88"/>
      <c r="I353" s="88"/>
      <c r="J353" s="141"/>
      <c r="K353" s="88"/>
      <c r="L353" s="88">
        <f t="shared" si="10"/>
        <v>0</v>
      </c>
      <c r="M353" s="89">
        <f t="shared" si="11"/>
        <v>0</v>
      </c>
      <c r="N353" s="90"/>
      <c r="O353" s="90"/>
      <c r="P353" s="90"/>
    </row>
    <row r="354" spans="1:16" ht="53.25" customHeight="1" x14ac:dyDescent="0.25">
      <c r="A354" s="82">
        <v>296</v>
      </c>
      <c r="B354" s="94" t="s">
        <v>370</v>
      </c>
      <c r="C354" s="97">
        <v>1</v>
      </c>
      <c r="D354" s="71" t="s">
        <v>0</v>
      </c>
      <c r="E354" s="85" t="s">
        <v>1146</v>
      </c>
      <c r="F354" s="86"/>
      <c r="G354" s="87"/>
      <c r="H354" s="88"/>
      <c r="I354" s="88"/>
      <c r="J354" s="141"/>
      <c r="K354" s="88"/>
      <c r="L354" s="88">
        <f t="shared" si="10"/>
        <v>0</v>
      </c>
      <c r="M354" s="89">
        <f t="shared" si="11"/>
        <v>0</v>
      </c>
      <c r="N354" s="90"/>
      <c r="O354" s="90"/>
      <c r="P354" s="90"/>
    </row>
    <row r="355" spans="1:16" ht="53.25" customHeight="1" x14ac:dyDescent="0.25">
      <c r="A355" s="82">
        <v>297</v>
      </c>
      <c r="B355" s="94" t="s">
        <v>371</v>
      </c>
      <c r="C355" s="97">
        <v>55</v>
      </c>
      <c r="D355" s="71" t="s">
        <v>0</v>
      </c>
      <c r="E355" s="85" t="s">
        <v>1146</v>
      </c>
      <c r="F355" s="86"/>
      <c r="G355" s="87"/>
      <c r="H355" s="88"/>
      <c r="I355" s="88"/>
      <c r="J355" s="141"/>
      <c r="K355" s="88"/>
      <c r="L355" s="88">
        <f t="shared" si="10"/>
        <v>0</v>
      </c>
      <c r="M355" s="89">
        <f t="shared" si="11"/>
        <v>0</v>
      </c>
      <c r="N355" s="90"/>
      <c r="O355" s="90"/>
      <c r="P355" s="90"/>
    </row>
    <row r="356" spans="1:16" ht="53.25" customHeight="1" x14ac:dyDescent="0.25">
      <c r="A356" s="73"/>
      <c r="B356" s="110" t="s">
        <v>372</v>
      </c>
      <c r="C356" s="92"/>
      <c r="D356" s="92"/>
      <c r="E356" s="76"/>
      <c r="F356" s="77"/>
      <c r="G356" s="78"/>
      <c r="H356" s="79"/>
      <c r="I356" s="79"/>
      <c r="J356" s="142"/>
      <c r="K356" s="79"/>
      <c r="L356" s="79"/>
      <c r="M356" s="80"/>
      <c r="N356" s="81"/>
      <c r="O356" s="81"/>
      <c r="P356" s="81"/>
    </row>
    <row r="357" spans="1:16" ht="53.25" customHeight="1" x14ac:dyDescent="0.25">
      <c r="A357" s="82">
        <v>298</v>
      </c>
      <c r="B357" s="94" t="s">
        <v>373</v>
      </c>
      <c r="C357" s="97">
        <v>10</v>
      </c>
      <c r="D357" s="71" t="s">
        <v>1</v>
      </c>
      <c r="E357" s="85" t="s">
        <v>1146</v>
      </c>
      <c r="F357" s="86"/>
      <c r="G357" s="87"/>
      <c r="H357" s="88"/>
      <c r="I357" s="88"/>
      <c r="J357" s="141"/>
      <c r="K357" s="88"/>
      <c r="L357" s="88">
        <f t="shared" si="10"/>
        <v>0</v>
      </c>
      <c r="M357" s="89">
        <f t="shared" si="11"/>
        <v>0</v>
      </c>
      <c r="N357" s="90"/>
      <c r="O357" s="90"/>
      <c r="P357" s="90"/>
    </row>
    <row r="358" spans="1:16" ht="53.25" customHeight="1" x14ac:dyDescent="0.25">
      <c r="A358" s="82">
        <v>299</v>
      </c>
      <c r="B358" s="94" t="s">
        <v>374</v>
      </c>
      <c r="C358" s="97">
        <v>10</v>
      </c>
      <c r="D358" s="71" t="s">
        <v>1</v>
      </c>
      <c r="E358" s="85" t="s">
        <v>1146</v>
      </c>
      <c r="F358" s="86"/>
      <c r="G358" s="87"/>
      <c r="H358" s="88"/>
      <c r="I358" s="88"/>
      <c r="J358" s="141"/>
      <c r="K358" s="88"/>
      <c r="L358" s="88">
        <f t="shared" si="10"/>
        <v>0</v>
      </c>
      <c r="M358" s="89">
        <f t="shared" si="11"/>
        <v>0</v>
      </c>
      <c r="N358" s="90"/>
      <c r="O358" s="90"/>
      <c r="P358" s="90"/>
    </row>
    <row r="359" spans="1:16" ht="53.25" customHeight="1" x14ac:dyDescent="0.25">
      <c r="A359" s="82">
        <v>300</v>
      </c>
      <c r="B359" s="102" t="s">
        <v>375</v>
      </c>
      <c r="C359" s="97">
        <v>3</v>
      </c>
      <c r="D359" s="71" t="s">
        <v>0</v>
      </c>
      <c r="E359" s="85" t="s">
        <v>1146</v>
      </c>
      <c r="F359" s="86"/>
      <c r="G359" s="87"/>
      <c r="H359" s="88"/>
      <c r="I359" s="88"/>
      <c r="J359" s="141"/>
      <c r="K359" s="88"/>
      <c r="L359" s="88">
        <f t="shared" si="10"/>
        <v>0</v>
      </c>
      <c r="M359" s="89">
        <f t="shared" si="11"/>
        <v>0</v>
      </c>
      <c r="N359" s="90"/>
      <c r="O359" s="90"/>
      <c r="P359" s="90"/>
    </row>
    <row r="360" spans="1:16" ht="53.25" customHeight="1" x14ac:dyDescent="0.25">
      <c r="A360" s="82">
        <v>301</v>
      </c>
      <c r="B360" s="102" t="s">
        <v>376</v>
      </c>
      <c r="C360" s="97">
        <v>5</v>
      </c>
      <c r="D360" s="71" t="s">
        <v>1</v>
      </c>
      <c r="E360" s="85" t="s">
        <v>1146</v>
      </c>
      <c r="F360" s="86"/>
      <c r="G360" s="87"/>
      <c r="H360" s="88"/>
      <c r="I360" s="88"/>
      <c r="J360" s="141"/>
      <c r="K360" s="88"/>
      <c r="L360" s="88">
        <f t="shared" si="10"/>
        <v>0</v>
      </c>
      <c r="M360" s="89">
        <f t="shared" si="11"/>
        <v>0</v>
      </c>
      <c r="N360" s="90"/>
      <c r="O360" s="90"/>
      <c r="P360" s="90"/>
    </row>
    <row r="361" spans="1:16" ht="53.25" customHeight="1" x14ac:dyDescent="0.25">
      <c r="A361" s="73"/>
      <c r="B361" s="110" t="s">
        <v>377</v>
      </c>
      <c r="C361" s="125"/>
      <c r="D361" s="92"/>
      <c r="E361" s="76"/>
      <c r="F361" s="77"/>
      <c r="G361" s="78"/>
      <c r="H361" s="79"/>
      <c r="I361" s="79"/>
      <c r="J361" s="142"/>
      <c r="K361" s="79"/>
      <c r="L361" s="79"/>
      <c r="M361" s="80"/>
      <c r="N361" s="81"/>
      <c r="O361" s="81"/>
      <c r="P361" s="81"/>
    </row>
    <row r="362" spans="1:16" ht="53.25" customHeight="1" x14ac:dyDescent="0.25">
      <c r="A362" s="82">
        <v>302</v>
      </c>
      <c r="B362" s="94" t="s">
        <v>378</v>
      </c>
      <c r="C362" s="97">
        <v>6</v>
      </c>
      <c r="D362" s="69" t="s">
        <v>0</v>
      </c>
      <c r="E362" s="85" t="s">
        <v>1146</v>
      </c>
      <c r="F362" s="86"/>
      <c r="G362" s="87"/>
      <c r="H362" s="88"/>
      <c r="I362" s="88"/>
      <c r="J362" s="141"/>
      <c r="K362" s="88"/>
      <c r="L362" s="88">
        <f t="shared" si="10"/>
        <v>0</v>
      </c>
      <c r="M362" s="89">
        <f t="shared" si="11"/>
        <v>0</v>
      </c>
      <c r="N362" s="90"/>
      <c r="O362" s="90"/>
      <c r="P362" s="90"/>
    </row>
    <row r="363" spans="1:16" ht="53.25" customHeight="1" x14ac:dyDescent="0.25">
      <c r="A363" s="82">
        <v>303</v>
      </c>
      <c r="B363" s="94" t="s">
        <v>379</v>
      </c>
      <c r="C363" s="97">
        <v>6</v>
      </c>
      <c r="D363" s="71" t="s">
        <v>0</v>
      </c>
      <c r="E363" s="85" t="s">
        <v>1146</v>
      </c>
      <c r="F363" s="86"/>
      <c r="G363" s="87"/>
      <c r="H363" s="88"/>
      <c r="I363" s="88"/>
      <c r="J363" s="141"/>
      <c r="K363" s="88"/>
      <c r="L363" s="88">
        <f t="shared" si="10"/>
        <v>0</v>
      </c>
      <c r="M363" s="89">
        <f t="shared" si="11"/>
        <v>0</v>
      </c>
      <c r="N363" s="90"/>
      <c r="O363" s="90"/>
      <c r="P363" s="90"/>
    </row>
    <row r="364" spans="1:16" ht="53.25" customHeight="1" x14ac:dyDescent="0.25">
      <c r="A364" s="82">
        <v>304</v>
      </c>
      <c r="B364" s="94" t="s">
        <v>380</v>
      </c>
      <c r="C364" s="97">
        <v>6</v>
      </c>
      <c r="D364" s="71" t="s">
        <v>0</v>
      </c>
      <c r="E364" s="85" t="s">
        <v>1146</v>
      </c>
      <c r="F364" s="86"/>
      <c r="G364" s="87"/>
      <c r="H364" s="88"/>
      <c r="I364" s="88"/>
      <c r="J364" s="141"/>
      <c r="K364" s="88"/>
      <c r="L364" s="88">
        <f t="shared" si="10"/>
        <v>0</v>
      </c>
      <c r="M364" s="89">
        <f t="shared" si="11"/>
        <v>0</v>
      </c>
      <c r="N364" s="90"/>
      <c r="O364" s="90"/>
      <c r="P364" s="90"/>
    </row>
    <row r="365" spans="1:16" ht="53.25" customHeight="1" x14ac:dyDescent="0.25">
      <c r="A365" s="82">
        <v>305</v>
      </c>
      <c r="B365" s="94" t="s">
        <v>381</v>
      </c>
      <c r="C365" s="103">
        <v>6</v>
      </c>
      <c r="D365" s="71" t="s">
        <v>0</v>
      </c>
      <c r="E365" s="85" t="s">
        <v>1146</v>
      </c>
      <c r="F365" s="86"/>
      <c r="G365" s="87"/>
      <c r="H365" s="88"/>
      <c r="I365" s="88"/>
      <c r="J365" s="141"/>
      <c r="K365" s="88"/>
      <c r="L365" s="88">
        <f t="shared" si="10"/>
        <v>0</v>
      </c>
      <c r="M365" s="89">
        <f t="shared" si="11"/>
        <v>0</v>
      </c>
      <c r="N365" s="90"/>
      <c r="O365" s="90"/>
      <c r="P365" s="90"/>
    </row>
    <row r="366" spans="1:16" ht="53.25" customHeight="1" x14ac:dyDescent="0.25">
      <c r="A366" s="82">
        <v>306</v>
      </c>
      <c r="B366" s="94" t="s">
        <v>382</v>
      </c>
      <c r="C366" s="103">
        <v>6</v>
      </c>
      <c r="D366" s="71" t="s">
        <v>0</v>
      </c>
      <c r="E366" s="85" t="s">
        <v>1146</v>
      </c>
      <c r="F366" s="86"/>
      <c r="G366" s="87"/>
      <c r="H366" s="88"/>
      <c r="I366" s="88"/>
      <c r="J366" s="141"/>
      <c r="K366" s="88"/>
      <c r="L366" s="88">
        <f t="shared" si="10"/>
        <v>0</v>
      </c>
      <c r="M366" s="89">
        <f t="shared" si="11"/>
        <v>0</v>
      </c>
      <c r="N366" s="90"/>
      <c r="O366" s="90"/>
      <c r="P366" s="90"/>
    </row>
    <row r="367" spans="1:16" ht="53.25" customHeight="1" x14ac:dyDescent="0.25">
      <c r="A367" s="82">
        <v>307</v>
      </c>
      <c r="B367" s="94" t="s">
        <v>383</v>
      </c>
      <c r="C367" s="97">
        <v>6</v>
      </c>
      <c r="D367" s="71" t="s">
        <v>0</v>
      </c>
      <c r="E367" s="85" t="s">
        <v>1146</v>
      </c>
      <c r="F367" s="86"/>
      <c r="G367" s="87"/>
      <c r="H367" s="88"/>
      <c r="I367" s="88"/>
      <c r="J367" s="141"/>
      <c r="K367" s="88"/>
      <c r="L367" s="88">
        <f t="shared" si="10"/>
        <v>0</v>
      </c>
      <c r="M367" s="89">
        <f t="shared" si="11"/>
        <v>0</v>
      </c>
      <c r="N367" s="90"/>
      <c r="O367" s="90"/>
      <c r="P367" s="90"/>
    </row>
    <row r="368" spans="1:16" ht="53.25" customHeight="1" x14ac:dyDescent="0.25">
      <c r="A368" s="82">
        <v>308</v>
      </c>
      <c r="B368" s="94" t="s">
        <v>384</v>
      </c>
      <c r="C368" s="97">
        <v>6</v>
      </c>
      <c r="D368" s="71" t="s">
        <v>0</v>
      </c>
      <c r="E368" s="85" t="s">
        <v>1146</v>
      </c>
      <c r="F368" s="86"/>
      <c r="G368" s="87"/>
      <c r="H368" s="88"/>
      <c r="I368" s="88"/>
      <c r="J368" s="141"/>
      <c r="K368" s="88"/>
      <c r="L368" s="88">
        <f t="shared" si="10"/>
        <v>0</v>
      </c>
      <c r="M368" s="89">
        <f t="shared" si="11"/>
        <v>0</v>
      </c>
      <c r="N368" s="90"/>
      <c r="O368" s="90"/>
      <c r="P368" s="90"/>
    </row>
    <row r="369" spans="1:16" ht="53.25" customHeight="1" x14ac:dyDescent="0.25">
      <c r="A369" s="82">
        <v>309</v>
      </c>
      <c r="B369" s="94" t="s">
        <v>385</v>
      </c>
      <c r="C369" s="97">
        <v>6</v>
      </c>
      <c r="D369" s="71" t="s">
        <v>0</v>
      </c>
      <c r="E369" s="85" t="s">
        <v>1146</v>
      </c>
      <c r="F369" s="86"/>
      <c r="G369" s="87"/>
      <c r="H369" s="88"/>
      <c r="I369" s="88"/>
      <c r="J369" s="141"/>
      <c r="K369" s="88"/>
      <c r="L369" s="88">
        <f t="shared" si="10"/>
        <v>0</v>
      </c>
      <c r="M369" s="89">
        <f t="shared" si="11"/>
        <v>0</v>
      </c>
      <c r="N369" s="90"/>
      <c r="O369" s="90"/>
      <c r="P369" s="90"/>
    </row>
    <row r="370" spans="1:16" ht="53.25" customHeight="1" x14ac:dyDescent="0.25">
      <c r="A370" s="82">
        <v>310</v>
      </c>
      <c r="B370" s="94" t="s">
        <v>386</v>
      </c>
      <c r="C370" s="97">
        <v>2</v>
      </c>
      <c r="D370" s="71" t="s">
        <v>0</v>
      </c>
      <c r="E370" s="85" t="s">
        <v>1146</v>
      </c>
      <c r="F370" s="86"/>
      <c r="G370" s="87"/>
      <c r="H370" s="88"/>
      <c r="I370" s="88"/>
      <c r="J370" s="141"/>
      <c r="K370" s="88"/>
      <c r="L370" s="88">
        <f t="shared" si="10"/>
        <v>0</v>
      </c>
      <c r="M370" s="89">
        <f t="shared" si="11"/>
        <v>0</v>
      </c>
      <c r="N370" s="90"/>
      <c r="O370" s="90"/>
      <c r="P370" s="90"/>
    </row>
    <row r="371" spans="1:16" ht="53.25" customHeight="1" x14ac:dyDescent="0.25">
      <c r="A371" s="82">
        <v>311</v>
      </c>
      <c r="B371" s="94" t="s">
        <v>387</v>
      </c>
      <c r="C371" s="97">
        <v>2</v>
      </c>
      <c r="D371" s="69" t="s">
        <v>0</v>
      </c>
      <c r="E371" s="85" t="s">
        <v>1146</v>
      </c>
      <c r="F371" s="86"/>
      <c r="G371" s="87"/>
      <c r="H371" s="88"/>
      <c r="I371" s="88"/>
      <c r="J371" s="141"/>
      <c r="K371" s="88"/>
      <c r="L371" s="88">
        <f t="shared" si="10"/>
        <v>0</v>
      </c>
      <c r="M371" s="89">
        <f t="shared" si="11"/>
        <v>0</v>
      </c>
      <c r="N371" s="90"/>
      <c r="O371" s="90"/>
      <c r="P371" s="90"/>
    </row>
    <row r="372" spans="1:16" ht="53.25" customHeight="1" x14ac:dyDescent="0.25">
      <c r="A372" s="82">
        <v>312</v>
      </c>
      <c r="B372" s="94" t="s">
        <v>388</v>
      </c>
      <c r="C372" s="97">
        <v>13</v>
      </c>
      <c r="D372" s="71" t="s">
        <v>0</v>
      </c>
      <c r="E372" s="85" t="s">
        <v>1146</v>
      </c>
      <c r="F372" s="86"/>
      <c r="G372" s="87"/>
      <c r="H372" s="88"/>
      <c r="I372" s="88"/>
      <c r="J372" s="141"/>
      <c r="K372" s="88"/>
      <c r="L372" s="88">
        <f t="shared" si="10"/>
        <v>0</v>
      </c>
      <c r="M372" s="89">
        <f t="shared" si="11"/>
        <v>0</v>
      </c>
      <c r="N372" s="90"/>
      <c r="O372" s="90"/>
      <c r="P372" s="90"/>
    </row>
    <row r="373" spans="1:16" ht="53.25" customHeight="1" x14ac:dyDescent="0.25">
      <c r="A373" s="73"/>
      <c r="B373" s="110" t="s">
        <v>389</v>
      </c>
      <c r="C373" s="125"/>
      <c r="D373" s="92"/>
      <c r="E373" s="76"/>
      <c r="F373" s="77"/>
      <c r="G373" s="78"/>
      <c r="H373" s="79"/>
      <c r="I373" s="79"/>
      <c r="J373" s="142"/>
      <c r="K373" s="79"/>
      <c r="L373" s="79"/>
      <c r="M373" s="80"/>
      <c r="N373" s="81"/>
      <c r="O373" s="81"/>
      <c r="P373" s="81"/>
    </row>
    <row r="374" spans="1:16" ht="53.25" customHeight="1" x14ac:dyDescent="0.25">
      <c r="A374" s="82">
        <v>313</v>
      </c>
      <c r="B374" s="94" t="s">
        <v>390</v>
      </c>
      <c r="C374" s="97">
        <v>27</v>
      </c>
      <c r="D374" s="71" t="s">
        <v>0</v>
      </c>
      <c r="E374" s="85" t="s">
        <v>1146</v>
      </c>
      <c r="F374" s="86"/>
      <c r="G374" s="87"/>
      <c r="H374" s="88"/>
      <c r="I374" s="88"/>
      <c r="J374" s="141"/>
      <c r="K374" s="88"/>
      <c r="L374" s="88">
        <f t="shared" si="10"/>
        <v>0</v>
      </c>
      <c r="M374" s="89">
        <f t="shared" si="11"/>
        <v>0</v>
      </c>
      <c r="N374" s="90"/>
      <c r="O374" s="90"/>
      <c r="P374" s="90"/>
    </row>
    <row r="375" spans="1:16" ht="53.25" customHeight="1" x14ac:dyDescent="0.25">
      <c r="A375" s="82">
        <v>314</v>
      </c>
      <c r="B375" s="94" t="s">
        <v>391</v>
      </c>
      <c r="C375" s="97">
        <v>4</v>
      </c>
      <c r="D375" s="71" t="s">
        <v>0</v>
      </c>
      <c r="E375" s="85" t="s">
        <v>1146</v>
      </c>
      <c r="F375" s="86"/>
      <c r="G375" s="87"/>
      <c r="H375" s="88"/>
      <c r="I375" s="88"/>
      <c r="J375" s="141"/>
      <c r="K375" s="88"/>
      <c r="L375" s="88">
        <f t="shared" si="10"/>
        <v>0</v>
      </c>
      <c r="M375" s="89">
        <f t="shared" si="11"/>
        <v>0</v>
      </c>
      <c r="N375" s="90"/>
      <c r="O375" s="90"/>
      <c r="P375" s="90"/>
    </row>
    <row r="376" spans="1:16" ht="53.25" customHeight="1" x14ac:dyDescent="0.25">
      <c r="A376" s="82">
        <v>315</v>
      </c>
      <c r="B376" s="94" t="s">
        <v>392</v>
      </c>
      <c r="C376" s="97">
        <v>12</v>
      </c>
      <c r="D376" s="71" t="s">
        <v>0</v>
      </c>
      <c r="E376" s="85" t="s">
        <v>1146</v>
      </c>
      <c r="F376" s="86"/>
      <c r="G376" s="87"/>
      <c r="H376" s="88"/>
      <c r="I376" s="88"/>
      <c r="J376" s="141"/>
      <c r="K376" s="88"/>
      <c r="L376" s="88">
        <f t="shared" si="10"/>
        <v>0</v>
      </c>
      <c r="M376" s="89">
        <f t="shared" si="11"/>
        <v>0</v>
      </c>
      <c r="N376" s="90"/>
      <c r="O376" s="90"/>
      <c r="P376" s="90"/>
    </row>
    <row r="377" spans="1:16" ht="53.25" customHeight="1" x14ac:dyDescent="0.25">
      <c r="A377" s="82">
        <v>316</v>
      </c>
      <c r="B377" s="94" t="s">
        <v>393</v>
      </c>
      <c r="C377" s="97">
        <v>2</v>
      </c>
      <c r="D377" s="71" t="s">
        <v>0</v>
      </c>
      <c r="E377" s="85" t="s">
        <v>1146</v>
      </c>
      <c r="F377" s="86"/>
      <c r="G377" s="87"/>
      <c r="H377" s="88"/>
      <c r="I377" s="88"/>
      <c r="J377" s="141"/>
      <c r="K377" s="88"/>
      <c r="L377" s="88">
        <f t="shared" si="10"/>
        <v>0</v>
      </c>
      <c r="M377" s="89">
        <f t="shared" si="11"/>
        <v>0</v>
      </c>
      <c r="N377" s="90"/>
      <c r="O377" s="90"/>
      <c r="P377" s="90"/>
    </row>
    <row r="378" spans="1:16" ht="53.25" customHeight="1" x14ac:dyDescent="0.25">
      <c r="A378" s="82">
        <v>317</v>
      </c>
      <c r="B378" s="94" t="s">
        <v>394</v>
      </c>
      <c r="C378" s="97">
        <v>2</v>
      </c>
      <c r="D378" s="71" t="s">
        <v>0</v>
      </c>
      <c r="E378" s="85" t="s">
        <v>1146</v>
      </c>
      <c r="F378" s="86"/>
      <c r="G378" s="87"/>
      <c r="H378" s="88"/>
      <c r="I378" s="88"/>
      <c r="J378" s="141"/>
      <c r="K378" s="88"/>
      <c r="L378" s="88">
        <f t="shared" si="10"/>
        <v>0</v>
      </c>
      <c r="M378" s="89">
        <f t="shared" si="11"/>
        <v>0</v>
      </c>
      <c r="N378" s="90"/>
      <c r="O378" s="90"/>
      <c r="P378" s="90"/>
    </row>
    <row r="379" spans="1:16" ht="53.25" customHeight="1" x14ac:dyDescent="0.25">
      <c r="A379" s="82">
        <v>318</v>
      </c>
      <c r="B379" s="94" t="s">
        <v>395</v>
      </c>
      <c r="C379" s="69">
        <v>2</v>
      </c>
      <c r="D379" s="69" t="s">
        <v>44</v>
      </c>
      <c r="E379" s="85" t="s">
        <v>1146</v>
      </c>
      <c r="F379" s="86"/>
      <c r="G379" s="87"/>
      <c r="H379" s="88"/>
      <c r="I379" s="88"/>
      <c r="J379" s="141"/>
      <c r="K379" s="88"/>
      <c r="L379" s="88">
        <f t="shared" si="10"/>
        <v>0</v>
      </c>
      <c r="M379" s="89">
        <f t="shared" si="11"/>
        <v>0</v>
      </c>
      <c r="N379" s="90"/>
      <c r="O379" s="90"/>
      <c r="P379" s="90"/>
    </row>
    <row r="380" spans="1:16" ht="53.25" customHeight="1" x14ac:dyDescent="0.25">
      <c r="A380" s="82">
        <v>319</v>
      </c>
      <c r="B380" s="94" t="s">
        <v>396</v>
      </c>
      <c r="C380" s="69">
        <v>9</v>
      </c>
      <c r="D380" s="69" t="s">
        <v>44</v>
      </c>
      <c r="E380" s="85" t="s">
        <v>1146</v>
      </c>
      <c r="F380" s="86"/>
      <c r="G380" s="87"/>
      <c r="H380" s="88"/>
      <c r="I380" s="88"/>
      <c r="J380" s="141"/>
      <c r="K380" s="88"/>
      <c r="L380" s="88">
        <f t="shared" si="10"/>
        <v>0</v>
      </c>
      <c r="M380" s="89">
        <f t="shared" si="11"/>
        <v>0</v>
      </c>
      <c r="N380" s="90"/>
      <c r="O380" s="90"/>
      <c r="P380" s="90"/>
    </row>
    <row r="381" spans="1:16" ht="53.25" customHeight="1" x14ac:dyDescent="0.25">
      <c r="A381" s="82">
        <v>320</v>
      </c>
      <c r="B381" s="94" t="s">
        <v>397</v>
      </c>
      <c r="C381" s="69">
        <v>6</v>
      </c>
      <c r="D381" s="69" t="s">
        <v>44</v>
      </c>
      <c r="E381" s="85" t="s">
        <v>1146</v>
      </c>
      <c r="F381" s="86"/>
      <c r="G381" s="87"/>
      <c r="H381" s="88"/>
      <c r="I381" s="88"/>
      <c r="J381" s="141"/>
      <c r="K381" s="88"/>
      <c r="L381" s="88">
        <f t="shared" si="10"/>
        <v>0</v>
      </c>
      <c r="M381" s="89">
        <f t="shared" si="11"/>
        <v>0</v>
      </c>
      <c r="N381" s="90"/>
      <c r="O381" s="90"/>
      <c r="P381" s="90"/>
    </row>
    <row r="382" spans="1:16" ht="53.25" customHeight="1" x14ac:dyDescent="0.25">
      <c r="A382" s="82">
        <v>321</v>
      </c>
      <c r="B382" s="94" t="s">
        <v>398</v>
      </c>
      <c r="C382" s="97">
        <v>2</v>
      </c>
      <c r="D382" s="71" t="s">
        <v>0</v>
      </c>
      <c r="E382" s="85" t="s">
        <v>1146</v>
      </c>
      <c r="F382" s="86"/>
      <c r="G382" s="87"/>
      <c r="H382" s="88"/>
      <c r="I382" s="88"/>
      <c r="J382" s="141"/>
      <c r="K382" s="88"/>
      <c r="L382" s="88">
        <f t="shared" si="10"/>
        <v>0</v>
      </c>
      <c r="M382" s="89">
        <f t="shared" si="11"/>
        <v>0</v>
      </c>
      <c r="N382" s="90"/>
      <c r="O382" s="90"/>
      <c r="P382" s="90"/>
    </row>
    <row r="383" spans="1:16" ht="53.25" customHeight="1" x14ac:dyDescent="0.25">
      <c r="A383" s="82">
        <v>322</v>
      </c>
      <c r="B383" s="94" t="s">
        <v>399</v>
      </c>
      <c r="C383" s="97">
        <v>2</v>
      </c>
      <c r="D383" s="71" t="s">
        <v>0</v>
      </c>
      <c r="E383" s="85" t="s">
        <v>1146</v>
      </c>
      <c r="F383" s="86"/>
      <c r="G383" s="87"/>
      <c r="H383" s="88"/>
      <c r="I383" s="88"/>
      <c r="J383" s="141"/>
      <c r="K383" s="88"/>
      <c r="L383" s="88">
        <f t="shared" si="10"/>
        <v>0</v>
      </c>
      <c r="M383" s="89">
        <f t="shared" si="11"/>
        <v>0</v>
      </c>
      <c r="N383" s="90"/>
      <c r="O383" s="90"/>
      <c r="P383" s="90"/>
    </row>
    <row r="384" spans="1:16" ht="53.25" customHeight="1" x14ac:dyDescent="0.25">
      <c r="A384" s="73"/>
      <c r="B384" s="110" t="s">
        <v>400</v>
      </c>
      <c r="C384" s="125"/>
      <c r="D384" s="92"/>
      <c r="E384" s="76"/>
      <c r="F384" s="77"/>
      <c r="G384" s="78"/>
      <c r="H384" s="79"/>
      <c r="I384" s="79"/>
      <c r="J384" s="142"/>
      <c r="K384" s="79"/>
      <c r="L384" s="79"/>
      <c r="M384" s="80"/>
      <c r="N384" s="81"/>
      <c r="O384" s="81"/>
      <c r="P384" s="81"/>
    </row>
    <row r="385" spans="1:16" ht="53.25" customHeight="1" x14ac:dyDescent="0.25">
      <c r="A385" s="82">
        <v>323</v>
      </c>
      <c r="B385" s="104" t="s">
        <v>401</v>
      </c>
      <c r="C385" s="97">
        <v>4</v>
      </c>
      <c r="D385" s="71" t="s">
        <v>402</v>
      </c>
      <c r="E385" s="85" t="s">
        <v>1146</v>
      </c>
      <c r="F385" s="86"/>
      <c r="G385" s="87"/>
      <c r="H385" s="88"/>
      <c r="I385" s="88"/>
      <c r="J385" s="141"/>
      <c r="K385" s="88"/>
      <c r="L385" s="88">
        <f t="shared" si="10"/>
        <v>0</v>
      </c>
      <c r="M385" s="89">
        <f t="shared" si="11"/>
        <v>0</v>
      </c>
      <c r="N385" s="90"/>
      <c r="O385" s="90"/>
      <c r="P385" s="90"/>
    </row>
    <row r="386" spans="1:16" ht="53.25" customHeight="1" x14ac:dyDescent="0.25">
      <c r="A386" s="82">
        <v>324</v>
      </c>
      <c r="B386" s="104" t="s">
        <v>403</v>
      </c>
      <c r="C386" s="97">
        <v>2</v>
      </c>
      <c r="D386" s="71" t="s">
        <v>402</v>
      </c>
      <c r="E386" s="85" t="s">
        <v>1146</v>
      </c>
      <c r="F386" s="86"/>
      <c r="G386" s="87"/>
      <c r="H386" s="88"/>
      <c r="I386" s="88"/>
      <c r="J386" s="141"/>
      <c r="K386" s="88"/>
      <c r="L386" s="88">
        <f t="shared" si="10"/>
        <v>0</v>
      </c>
      <c r="M386" s="89">
        <f t="shared" si="11"/>
        <v>0</v>
      </c>
      <c r="N386" s="90"/>
      <c r="O386" s="90"/>
      <c r="P386" s="90"/>
    </row>
    <row r="387" spans="1:16" ht="53.25" customHeight="1" x14ac:dyDescent="0.25">
      <c r="A387" s="82">
        <v>325</v>
      </c>
      <c r="B387" s="104" t="s">
        <v>404</v>
      </c>
      <c r="C387" s="97">
        <v>1</v>
      </c>
      <c r="D387" s="71" t="s">
        <v>2</v>
      </c>
      <c r="E387" s="85" t="s">
        <v>1146</v>
      </c>
      <c r="F387" s="86"/>
      <c r="G387" s="87"/>
      <c r="H387" s="88"/>
      <c r="I387" s="88"/>
      <c r="J387" s="141"/>
      <c r="K387" s="88"/>
      <c r="L387" s="88">
        <f t="shared" si="10"/>
        <v>0</v>
      </c>
      <c r="M387" s="89">
        <f t="shared" si="11"/>
        <v>0</v>
      </c>
      <c r="N387" s="90"/>
      <c r="O387" s="90"/>
      <c r="P387" s="90"/>
    </row>
    <row r="388" spans="1:16" ht="53.25" customHeight="1" x14ac:dyDescent="0.25">
      <c r="A388" s="82">
        <v>326</v>
      </c>
      <c r="B388" s="104" t="s">
        <v>405</v>
      </c>
      <c r="C388" s="97">
        <v>40</v>
      </c>
      <c r="D388" s="71" t="s">
        <v>402</v>
      </c>
      <c r="E388" s="85" t="s">
        <v>1146</v>
      </c>
      <c r="F388" s="86"/>
      <c r="G388" s="87"/>
      <c r="H388" s="88"/>
      <c r="I388" s="88"/>
      <c r="J388" s="141"/>
      <c r="K388" s="88"/>
      <c r="L388" s="88">
        <f t="shared" si="10"/>
        <v>0</v>
      </c>
      <c r="M388" s="89">
        <f t="shared" si="11"/>
        <v>0</v>
      </c>
      <c r="N388" s="90"/>
      <c r="O388" s="90"/>
      <c r="P388" s="90"/>
    </row>
    <row r="389" spans="1:16" ht="53.25" customHeight="1" x14ac:dyDescent="0.25">
      <c r="A389" s="82">
        <v>327</v>
      </c>
      <c r="B389" s="104" t="s">
        <v>507</v>
      </c>
      <c r="C389" s="97">
        <v>65</v>
      </c>
      <c r="D389" s="71" t="s">
        <v>2</v>
      </c>
      <c r="E389" s="85" t="s">
        <v>1146</v>
      </c>
      <c r="F389" s="86"/>
      <c r="G389" s="87"/>
      <c r="H389" s="88"/>
      <c r="I389" s="88"/>
      <c r="J389" s="141"/>
      <c r="K389" s="88"/>
      <c r="L389" s="88">
        <f t="shared" si="10"/>
        <v>0</v>
      </c>
      <c r="M389" s="89">
        <f t="shared" si="11"/>
        <v>0</v>
      </c>
      <c r="N389" s="90"/>
      <c r="O389" s="90"/>
      <c r="P389" s="90"/>
    </row>
    <row r="390" spans="1:16" ht="53.25" customHeight="1" x14ac:dyDescent="0.25">
      <c r="A390" s="82">
        <v>328</v>
      </c>
      <c r="B390" s="102" t="s">
        <v>406</v>
      </c>
      <c r="C390" s="97">
        <v>2</v>
      </c>
      <c r="D390" s="71" t="s">
        <v>0</v>
      </c>
      <c r="E390" s="85" t="s">
        <v>1146</v>
      </c>
      <c r="F390" s="86"/>
      <c r="G390" s="87"/>
      <c r="H390" s="88"/>
      <c r="I390" s="88"/>
      <c r="J390" s="141"/>
      <c r="K390" s="88"/>
      <c r="L390" s="88">
        <f t="shared" si="10"/>
        <v>0</v>
      </c>
      <c r="M390" s="89">
        <f t="shared" si="11"/>
        <v>0</v>
      </c>
      <c r="N390" s="90"/>
      <c r="O390" s="90"/>
      <c r="P390" s="90"/>
    </row>
    <row r="391" spans="1:16" ht="53.25" customHeight="1" x14ac:dyDescent="0.25">
      <c r="A391" s="82">
        <v>329</v>
      </c>
      <c r="B391" s="102" t="s">
        <v>407</v>
      </c>
      <c r="C391" s="97">
        <v>1</v>
      </c>
      <c r="D391" s="71" t="s">
        <v>2</v>
      </c>
      <c r="E391" s="85" t="s">
        <v>1146</v>
      </c>
      <c r="F391" s="86"/>
      <c r="G391" s="87"/>
      <c r="H391" s="88"/>
      <c r="I391" s="88"/>
      <c r="J391" s="141"/>
      <c r="K391" s="88"/>
      <c r="L391" s="88">
        <f t="shared" si="10"/>
        <v>0</v>
      </c>
      <c r="M391" s="89">
        <f t="shared" si="11"/>
        <v>0</v>
      </c>
      <c r="N391" s="90"/>
      <c r="O391" s="90"/>
      <c r="P391" s="90"/>
    </row>
    <row r="392" spans="1:16" ht="53.25" customHeight="1" x14ac:dyDescent="0.25">
      <c r="A392" s="82">
        <v>330</v>
      </c>
      <c r="B392" s="104" t="s">
        <v>408</v>
      </c>
      <c r="C392" s="97">
        <v>7</v>
      </c>
      <c r="D392" s="71" t="s">
        <v>0</v>
      </c>
      <c r="E392" s="85" t="s">
        <v>1146</v>
      </c>
      <c r="F392" s="86"/>
      <c r="G392" s="87"/>
      <c r="H392" s="88"/>
      <c r="I392" s="88"/>
      <c r="J392" s="141"/>
      <c r="K392" s="88"/>
      <c r="L392" s="88">
        <f t="shared" si="10"/>
        <v>0</v>
      </c>
      <c r="M392" s="89">
        <f t="shared" si="11"/>
        <v>0</v>
      </c>
      <c r="N392" s="90"/>
      <c r="O392" s="90"/>
      <c r="P392" s="90"/>
    </row>
    <row r="393" spans="1:16" ht="53.25" customHeight="1" x14ac:dyDescent="0.25">
      <c r="A393" s="82">
        <v>331</v>
      </c>
      <c r="B393" s="94" t="s">
        <v>409</v>
      </c>
      <c r="C393" s="97">
        <v>3</v>
      </c>
      <c r="D393" s="71" t="s">
        <v>0</v>
      </c>
      <c r="E393" s="85" t="s">
        <v>1146</v>
      </c>
      <c r="F393" s="86"/>
      <c r="G393" s="87"/>
      <c r="H393" s="88"/>
      <c r="I393" s="88"/>
      <c r="J393" s="141"/>
      <c r="K393" s="88"/>
      <c r="L393" s="88">
        <f t="shared" si="10"/>
        <v>0</v>
      </c>
      <c r="M393" s="89">
        <f t="shared" si="11"/>
        <v>0</v>
      </c>
      <c r="N393" s="90"/>
      <c r="O393" s="90"/>
      <c r="P393" s="90"/>
    </row>
    <row r="394" spans="1:16" ht="53.25" customHeight="1" x14ac:dyDescent="0.25">
      <c r="A394" s="82">
        <v>332</v>
      </c>
      <c r="B394" s="94" t="s">
        <v>410</v>
      </c>
      <c r="C394" s="97">
        <v>1</v>
      </c>
      <c r="D394" s="71" t="s">
        <v>0</v>
      </c>
      <c r="E394" s="85" t="s">
        <v>1146</v>
      </c>
      <c r="F394" s="86"/>
      <c r="G394" s="87"/>
      <c r="H394" s="88"/>
      <c r="I394" s="88"/>
      <c r="J394" s="141"/>
      <c r="K394" s="88"/>
      <c r="L394" s="88">
        <f t="shared" si="10"/>
        <v>0</v>
      </c>
      <c r="M394" s="89">
        <f t="shared" si="11"/>
        <v>0</v>
      </c>
      <c r="N394" s="90"/>
      <c r="O394" s="90"/>
      <c r="P394" s="90"/>
    </row>
    <row r="395" spans="1:16" ht="53.25" customHeight="1" x14ac:dyDescent="0.25">
      <c r="A395" s="82">
        <v>333</v>
      </c>
      <c r="B395" s="104" t="s">
        <v>411</v>
      </c>
      <c r="C395" s="71">
        <v>8</v>
      </c>
      <c r="D395" s="71" t="s">
        <v>0</v>
      </c>
      <c r="E395" s="85" t="s">
        <v>1146</v>
      </c>
      <c r="F395" s="86"/>
      <c r="G395" s="87"/>
      <c r="H395" s="88"/>
      <c r="I395" s="88"/>
      <c r="J395" s="141"/>
      <c r="K395" s="88"/>
      <c r="L395" s="88">
        <f t="shared" si="10"/>
        <v>0</v>
      </c>
      <c r="M395" s="89">
        <f t="shared" si="11"/>
        <v>0</v>
      </c>
      <c r="N395" s="90"/>
      <c r="O395" s="90"/>
      <c r="P395" s="90"/>
    </row>
    <row r="396" spans="1:16" ht="75.75" customHeight="1" x14ac:dyDescent="0.25">
      <c r="A396" s="82">
        <v>334</v>
      </c>
      <c r="B396" s="94" t="s">
        <v>508</v>
      </c>
      <c r="C396" s="71">
        <v>38</v>
      </c>
      <c r="D396" s="71" t="s">
        <v>2</v>
      </c>
      <c r="E396" s="85" t="s">
        <v>1146</v>
      </c>
      <c r="F396" s="86"/>
      <c r="G396" s="87"/>
      <c r="H396" s="88"/>
      <c r="I396" s="88"/>
      <c r="J396" s="141"/>
      <c r="K396" s="88"/>
      <c r="L396" s="88">
        <f t="shared" si="10"/>
        <v>0</v>
      </c>
      <c r="M396" s="89">
        <f t="shared" si="11"/>
        <v>0</v>
      </c>
      <c r="N396" s="90"/>
      <c r="O396" s="90"/>
      <c r="P396" s="90"/>
    </row>
    <row r="397" spans="1:16" ht="71.25" customHeight="1" x14ac:dyDescent="0.25">
      <c r="A397" s="82">
        <v>335</v>
      </c>
      <c r="B397" s="94" t="s">
        <v>509</v>
      </c>
      <c r="C397" s="71">
        <v>15</v>
      </c>
      <c r="D397" s="71" t="s">
        <v>2</v>
      </c>
      <c r="E397" s="85" t="s">
        <v>1146</v>
      </c>
      <c r="F397" s="86"/>
      <c r="G397" s="87"/>
      <c r="H397" s="88"/>
      <c r="I397" s="88"/>
      <c r="J397" s="141"/>
      <c r="K397" s="88"/>
      <c r="L397" s="88">
        <f t="shared" si="10"/>
        <v>0</v>
      </c>
      <c r="M397" s="89">
        <f t="shared" si="11"/>
        <v>0</v>
      </c>
      <c r="N397" s="90"/>
      <c r="O397" s="90"/>
      <c r="P397" s="90"/>
    </row>
    <row r="398" spans="1:16" ht="53.25" customHeight="1" x14ac:dyDescent="0.25">
      <c r="A398" s="82">
        <v>336</v>
      </c>
      <c r="B398" s="94" t="s">
        <v>412</v>
      </c>
      <c r="C398" s="71">
        <v>2</v>
      </c>
      <c r="D398" s="71" t="s">
        <v>0</v>
      </c>
      <c r="E398" s="85" t="s">
        <v>1146</v>
      </c>
      <c r="F398" s="86"/>
      <c r="G398" s="87"/>
      <c r="H398" s="88"/>
      <c r="I398" s="88"/>
      <c r="J398" s="141"/>
      <c r="K398" s="88"/>
      <c r="L398" s="88">
        <f t="shared" si="10"/>
        <v>0</v>
      </c>
      <c r="M398" s="89">
        <f t="shared" si="11"/>
        <v>0</v>
      </c>
      <c r="N398" s="90"/>
      <c r="O398" s="90"/>
      <c r="P398" s="90"/>
    </row>
    <row r="399" spans="1:16" ht="53.25" customHeight="1" x14ac:dyDescent="0.25">
      <c r="A399" s="82">
        <v>337</v>
      </c>
      <c r="B399" s="94" t="s">
        <v>413</v>
      </c>
      <c r="C399" s="71">
        <v>10</v>
      </c>
      <c r="D399" s="71" t="s">
        <v>0</v>
      </c>
      <c r="E399" s="85" t="s">
        <v>1146</v>
      </c>
      <c r="F399" s="86"/>
      <c r="G399" s="87"/>
      <c r="H399" s="88"/>
      <c r="I399" s="88"/>
      <c r="J399" s="141"/>
      <c r="K399" s="88"/>
      <c r="L399" s="88">
        <f t="shared" si="10"/>
        <v>0</v>
      </c>
      <c r="M399" s="89">
        <f t="shared" si="11"/>
        <v>0</v>
      </c>
      <c r="N399" s="90"/>
      <c r="O399" s="90"/>
      <c r="P399" s="90"/>
    </row>
    <row r="400" spans="1:16" ht="53.25" customHeight="1" x14ac:dyDescent="0.25">
      <c r="A400" s="82">
        <v>338</v>
      </c>
      <c r="B400" s="94" t="s">
        <v>414</v>
      </c>
      <c r="C400" s="71">
        <v>10</v>
      </c>
      <c r="D400" s="71" t="s">
        <v>0</v>
      </c>
      <c r="E400" s="85" t="s">
        <v>1146</v>
      </c>
      <c r="F400" s="86"/>
      <c r="G400" s="87"/>
      <c r="H400" s="88"/>
      <c r="I400" s="88"/>
      <c r="J400" s="141"/>
      <c r="K400" s="88"/>
      <c r="L400" s="88">
        <f t="shared" si="10"/>
        <v>0</v>
      </c>
      <c r="M400" s="89">
        <f t="shared" si="11"/>
        <v>0</v>
      </c>
      <c r="N400" s="90"/>
      <c r="O400" s="90"/>
      <c r="P400" s="90"/>
    </row>
    <row r="401" spans="1:16" ht="53.25" customHeight="1" x14ac:dyDescent="0.25">
      <c r="A401" s="82">
        <v>339</v>
      </c>
      <c r="B401" s="94" t="s">
        <v>415</v>
      </c>
      <c r="C401" s="69">
        <v>1</v>
      </c>
      <c r="D401" s="69" t="s">
        <v>0</v>
      </c>
      <c r="E401" s="85" t="s">
        <v>1146</v>
      </c>
      <c r="F401" s="86"/>
      <c r="G401" s="87"/>
      <c r="H401" s="88"/>
      <c r="I401" s="88"/>
      <c r="J401" s="141"/>
      <c r="K401" s="88"/>
      <c r="L401" s="88">
        <f t="shared" si="10"/>
        <v>0</v>
      </c>
      <c r="M401" s="89">
        <f t="shared" si="11"/>
        <v>0</v>
      </c>
      <c r="N401" s="90"/>
      <c r="O401" s="90"/>
      <c r="P401" s="90"/>
    </row>
    <row r="402" spans="1:16" ht="53.25" customHeight="1" x14ac:dyDescent="0.25">
      <c r="A402" s="82">
        <v>340</v>
      </c>
      <c r="B402" s="94" t="s">
        <v>416</v>
      </c>
      <c r="C402" s="69">
        <v>20</v>
      </c>
      <c r="D402" s="69" t="s">
        <v>0</v>
      </c>
      <c r="E402" s="85" t="s">
        <v>1146</v>
      </c>
      <c r="F402" s="86"/>
      <c r="G402" s="87"/>
      <c r="H402" s="88"/>
      <c r="I402" s="88"/>
      <c r="J402" s="141"/>
      <c r="K402" s="88"/>
      <c r="L402" s="88">
        <f t="shared" ref="L402:L465" si="12">C402*I402</f>
        <v>0</v>
      </c>
      <c r="M402" s="89">
        <f t="shared" ref="M402:M465" si="13">C402*K402</f>
        <v>0</v>
      </c>
      <c r="N402" s="90"/>
      <c r="O402" s="90"/>
      <c r="P402" s="90"/>
    </row>
    <row r="403" spans="1:16" ht="53.25" customHeight="1" x14ac:dyDescent="0.25">
      <c r="A403" s="82">
        <v>341</v>
      </c>
      <c r="B403" s="94" t="s">
        <v>417</v>
      </c>
      <c r="C403" s="69">
        <v>1</v>
      </c>
      <c r="D403" s="69" t="s">
        <v>0</v>
      </c>
      <c r="E403" s="85" t="s">
        <v>1146</v>
      </c>
      <c r="F403" s="86"/>
      <c r="G403" s="87"/>
      <c r="H403" s="88"/>
      <c r="I403" s="88"/>
      <c r="J403" s="141"/>
      <c r="K403" s="88"/>
      <c r="L403" s="88">
        <f t="shared" si="12"/>
        <v>0</v>
      </c>
      <c r="M403" s="89">
        <f t="shared" si="13"/>
        <v>0</v>
      </c>
      <c r="N403" s="90"/>
      <c r="O403" s="90"/>
      <c r="P403" s="90"/>
    </row>
    <row r="404" spans="1:16" ht="53.25" customHeight="1" x14ac:dyDescent="0.25">
      <c r="A404" s="82">
        <v>342</v>
      </c>
      <c r="B404" s="94" t="s">
        <v>418</v>
      </c>
      <c r="C404" s="69">
        <v>1</v>
      </c>
      <c r="D404" s="69" t="s">
        <v>0</v>
      </c>
      <c r="E404" s="85" t="s">
        <v>1146</v>
      </c>
      <c r="F404" s="86"/>
      <c r="G404" s="87"/>
      <c r="H404" s="88"/>
      <c r="I404" s="88"/>
      <c r="J404" s="141"/>
      <c r="K404" s="88"/>
      <c r="L404" s="88">
        <f t="shared" si="12"/>
        <v>0</v>
      </c>
      <c r="M404" s="89">
        <f t="shared" si="13"/>
        <v>0</v>
      </c>
      <c r="N404" s="90"/>
      <c r="O404" s="90"/>
      <c r="P404" s="90"/>
    </row>
    <row r="405" spans="1:16" ht="53.25" customHeight="1" x14ac:dyDescent="0.25">
      <c r="A405" s="82">
        <v>343</v>
      </c>
      <c r="B405" s="94" t="s">
        <v>419</v>
      </c>
      <c r="C405" s="69">
        <v>1</v>
      </c>
      <c r="D405" s="69" t="s">
        <v>0</v>
      </c>
      <c r="E405" s="85" t="s">
        <v>1146</v>
      </c>
      <c r="F405" s="86"/>
      <c r="G405" s="87"/>
      <c r="H405" s="88"/>
      <c r="I405" s="88"/>
      <c r="J405" s="141"/>
      <c r="K405" s="88"/>
      <c r="L405" s="88">
        <f t="shared" si="12"/>
        <v>0</v>
      </c>
      <c r="M405" s="89">
        <f t="shared" si="13"/>
        <v>0</v>
      </c>
      <c r="N405" s="90"/>
      <c r="O405" s="90"/>
      <c r="P405" s="90"/>
    </row>
    <row r="406" spans="1:16" ht="53.25" customHeight="1" x14ac:dyDescent="0.25">
      <c r="A406" s="82">
        <v>344</v>
      </c>
      <c r="B406" s="96" t="s">
        <v>420</v>
      </c>
      <c r="C406" s="105">
        <v>2</v>
      </c>
      <c r="D406" s="106" t="s">
        <v>0</v>
      </c>
      <c r="E406" s="85" t="s">
        <v>1146</v>
      </c>
      <c r="F406" s="86"/>
      <c r="G406" s="87"/>
      <c r="H406" s="88"/>
      <c r="I406" s="88"/>
      <c r="J406" s="141"/>
      <c r="K406" s="88"/>
      <c r="L406" s="88">
        <f t="shared" si="12"/>
        <v>0</v>
      </c>
      <c r="M406" s="89">
        <f t="shared" si="13"/>
        <v>0</v>
      </c>
      <c r="N406" s="90"/>
      <c r="O406" s="90"/>
      <c r="P406" s="90"/>
    </row>
    <row r="407" spans="1:16" ht="53.25" customHeight="1" x14ac:dyDescent="0.25">
      <c r="A407" s="82">
        <v>345</v>
      </c>
      <c r="B407" s="94" t="s">
        <v>421</v>
      </c>
      <c r="C407" s="69">
        <v>5</v>
      </c>
      <c r="D407" s="69" t="s">
        <v>44</v>
      </c>
      <c r="E407" s="85" t="s">
        <v>1146</v>
      </c>
      <c r="F407" s="86"/>
      <c r="G407" s="87"/>
      <c r="H407" s="88"/>
      <c r="I407" s="88"/>
      <c r="J407" s="141"/>
      <c r="K407" s="88"/>
      <c r="L407" s="88">
        <f t="shared" si="12"/>
        <v>0</v>
      </c>
      <c r="M407" s="89">
        <f t="shared" si="13"/>
        <v>0</v>
      </c>
      <c r="N407" s="90"/>
      <c r="O407" s="90"/>
      <c r="P407" s="90"/>
    </row>
    <row r="408" spans="1:16" ht="53.25" customHeight="1" x14ac:dyDescent="0.25">
      <c r="A408" s="82">
        <v>346</v>
      </c>
      <c r="B408" s="94" t="s">
        <v>422</v>
      </c>
      <c r="C408" s="69">
        <v>5</v>
      </c>
      <c r="D408" s="69" t="s">
        <v>207</v>
      </c>
      <c r="E408" s="85" t="s">
        <v>1146</v>
      </c>
      <c r="F408" s="86"/>
      <c r="G408" s="87"/>
      <c r="H408" s="88"/>
      <c r="I408" s="88"/>
      <c r="J408" s="141"/>
      <c r="K408" s="88"/>
      <c r="L408" s="88">
        <f t="shared" si="12"/>
        <v>0</v>
      </c>
      <c r="M408" s="89">
        <f t="shared" si="13"/>
        <v>0</v>
      </c>
      <c r="N408" s="90"/>
      <c r="O408" s="90"/>
      <c r="P408" s="90"/>
    </row>
    <row r="409" spans="1:16" ht="53.25" customHeight="1" x14ac:dyDescent="0.25">
      <c r="A409" s="82">
        <v>347</v>
      </c>
      <c r="B409" s="94" t="s">
        <v>423</v>
      </c>
      <c r="C409" s="69">
        <v>1</v>
      </c>
      <c r="D409" s="69" t="s">
        <v>207</v>
      </c>
      <c r="E409" s="85" t="s">
        <v>1146</v>
      </c>
      <c r="F409" s="86"/>
      <c r="G409" s="87"/>
      <c r="H409" s="88"/>
      <c r="I409" s="88"/>
      <c r="J409" s="141"/>
      <c r="K409" s="88"/>
      <c r="L409" s="88">
        <f t="shared" si="12"/>
        <v>0</v>
      </c>
      <c r="M409" s="89">
        <f t="shared" si="13"/>
        <v>0</v>
      </c>
      <c r="N409" s="90"/>
      <c r="O409" s="90"/>
      <c r="P409" s="90"/>
    </row>
    <row r="410" spans="1:16" ht="53.25" customHeight="1" x14ac:dyDescent="0.25">
      <c r="A410" s="82">
        <v>348</v>
      </c>
      <c r="B410" s="94" t="s">
        <v>424</v>
      </c>
      <c r="C410" s="69">
        <v>2</v>
      </c>
      <c r="D410" s="69" t="s">
        <v>207</v>
      </c>
      <c r="E410" s="85" t="s">
        <v>1146</v>
      </c>
      <c r="F410" s="86"/>
      <c r="G410" s="87"/>
      <c r="H410" s="88"/>
      <c r="I410" s="88"/>
      <c r="J410" s="141"/>
      <c r="K410" s="88"/>
      <c r="L410" s="88">
        <f t="shared" si="12"/>
        <v>0</v>
      </c>
      <c r="M410" s="89">
        <f t="shared" si="13"/>
        <v>0</v>
      </c>
      <c r="N410" s="90"/>
      <c r="O410" s="90"/>
      <c r="P410" s="90"/>
    </row>
    <row r="411" spans="1:16" ht="53.25" customHeight="1" x14ac:dyDescent="0.25">
      <c r="A411" s="82">
        <v>349</v>
      </c>
      <c r="B411" s="94" t="s">
        <v>425</v>
      </c>
      <c r="C411" s="69">
        <v>2</v>
      </c>
      <c r="D411" s="69" t="s">
        <v>207</v>
      </c>
      <c r="E411" s="85" t="s">
        <v>1146</v>
      </c>
      <c r="F411" s="86"/>
      <c r="G411" s="87"/>
      <c r="H411" s="88"/>
      <c r="I411" s="88"/>
      <c r="J411" s="141"/>
      <c r="K411" s="88"/>
      <c r="L411" s="88">
        <f t="shared" si="12"/>
        <v>0</v>
      </c>
      <c r="M411" s="89">
        <f t="shared" si="13"/>
        <v>0</v>
      </c>
      <c r="N411" s="90"/>
      <c r="O411" s="90"/>
      <c r="P411" s="90"/>
    </row>
    <row r="412" spans="1:16" ht="53.25" customHeight="1" x14ac:dyDescent="0.25">
      <c r="A412" s="82">
        <v>350</v>
      </c>
      <c r="B412" s="94" t="s">
        <v>426</v>
      </c>
      <c r="C412" s="69">
        <v>3</v>
      </c>
      <c r="D412" s="69" t="s">
        <v>0</v>
      </c>
      <c r="E412" s="85" t="s">
        <v>1146</v>
      </c>
      <c r="F412" s="86"/>
      <c r="G412" s="87"/>
      <c r="H412" s="88"/>
      <c r="I412" s="88"/>
      <c r="J412" s="141"/>
      <c r="K412" s="88"/>
      <c r="L412" s="88">
        <f t="shared" si="12"/>
        <v>0</v>
      </c>
      <c r="M412" s="89">
        <f t="shared" si="13"/>
        <v>0</v>
      </c>
      <c r="N412" s="90"/>
      <c r="O412" s="90"/>
      <c r="P412" s="90"/>
    </row>
    <row r="413" spans="1:16" ht="53.25" customHeight="1" x14ac:dyDescent="0.25">
      <c r="A413" s="82">
        <v>351</v>
      </c>
      <c r="B413" s="94" t="s">
        <v>427</v>
      </c>
      <c r="C413" s="69">
        <v>2</v>
      </c>
      <c r="D413" s="69" t="s">
        <v>0</v>
      </c>
      <c r="E413" s="85" t="s">
        <v>1146</v>
      </c>
      <c r="F413" s="86"/>
      <c r="G413" s="87"/>
      <c r="H413" s="88"/>
      <c r="I413" s="88"/>
      <c r="J413" s="141"/>
      <c r="K413" s="88"/>
      <c r="L413" s="88">
        <f t="shared" si="12"/>
        <v>0</v>
      </c>
      <c r="M413" s="89">
        <f t="shared" si="13"/>
        <v>0</v>
      </c>
      <c r="N413" s="90"/>
      <c r="O413" s="90"/>
      <c r="P413" s="90"/>
    </row>
    <row r="414" spans="1:16" ht="53.25" customHeight="1" x14ac:dyDescent="0.25">
      <c r="A414" s="82">
        <v>352</v>
      </c>
      <c r="B414" s="96" t="s">
        <v>428</v>
      </c>
      <c r="C414" s="69">
        <v>2000</v>
      </c>
      <c r="D414" s="69" t="s">
        <v>0</v>
      </c>
      <c r="E414" s="85" t="s">
        <v>1146</v>
      </c>
      <c r="F414" s="86"/>
      <c r="G414" s="87"/>
      <c r="H414" s="88"/>
      <c r="I414" s="88"/>
      <c r="J414" s="141"/>
      <c r="K414" s="88"/>
      <c r="L414" s="88">
        <f t="shared" si="12"/>
        <v>0</v>
      </c>
      <c r="M414" s="89">
        <f t="shared" si="13"/>
        <v>0</v>
      </c>
      <c r="N414" s="90"/>
      <c r="O414" s="90"/>
      <c r="P414" s="90"/>
    </row>
    <row r="415" spans="1:16" ht="53.25" customHeight="1" x14ac:dyDescent="0.25">
      <c r="A415" s="82">
        <v>353</v>
      </c>
      <c r="B415" s="96" t="s">
        <v>510</v>
      </c>
      <c r="C415" s="69">
        <v>3</v>
      </c>
      <c r="D415" s="69" t="s">
        <v>207</v>
      </c>
      <c r="E415" s="85" t="s">
        <v>1146</v>
      </c>
      <c r="F415" s="86"/>
      <c r="G415" s="87"/>
      <c r="H415" s="88"/>
      <c r="I415" s="88"/>
      <c r="J415" s="141"/>
      <c r="K415" s="88"/>
      <c r="L415" s="88">
        <f t="shared" si="12"/>
        <v>0</v>
      </c>
      <c r="M415" s="89">
        <f t="shared" si="13"/>
        <v>0</v>
      </c>
      <c r="N415" s="90"/>
      <c r="O415" s="90"/>
      <c r="P415" s="90"/>
    </row>
    <row r="416" spans="1:16" ht="53.25" customHeight="1" x14ac:dyDescent="0.25">
      <c r="A416" s="82">
        <v>354</v>
      </c>
      <c r="B416" s="94" t="s">
        <v>429</v>
      </c>
      <c r="C416" s="69">
        <v>2</v>
      </c>
      <c r="D416" s="69" t="s">
        <v>0</v>
      </c>
      <c r="E416" s="85" t="s">
        <v>1146</v>
      </c>
      <c r="F416" s="86"/>
      <c r="G416" s="87"/>
      <c r="H416" s="88"/>
      <c r="I416" s="88"/>
      <c r="J416" s="141"/>
      <c r="K416" s="88"/>
      <c r="L416" s="88">
        <f t="shared" si="12"/>
        <v>0</v>
      </c>
      <c r="M416" s="89">
        <f t="shared" si="13"/>
        <v>0</v>
      </c>
      <c r="N416" s="90"/>
      <c r="O416" s="90"/>
      <c r="P416" s="90"/>
    </row>
    <row r="417" spans="1:16" ht="53.25" customHeight="1" x14ac:dyDescent="0.25">
      <c r="A417" s="82">
        <v>355</v>
      </c>
      <c r="B417" s="94" t="s">
        <v>511</v>
      </c>
      <c r="C417" s="69">
        <v>80</v>
      </c>
      <c r="D417" s="69" t="s">
        <v>2</v>
      </c>
      <c r="E417" s="85" t="s">
        <v>1146</v>
      </c>
      <c r="F417" s="86"/>
      <c r="G417" s="87"/>
      <c r="H417" s="88"/>
      <c r="I417" s="88"/>
      <c r="J417" s="141"/>
      <c r="K417" s="88"/>
      <c r="L417" s="88">
        <f t="shared" si="12"/>
        <v>0</v>
      </c>
      <c r="M417" s="89">
        <f t="shared" si="13"/>
        <v>0</v>
      </c>
      <c r="N417" s="90"/>
      <c r="O417" s="90"/>
      <c r="P417" s="90"/>
    </row>
    <row r="418" spans="1:16" ht="53.25" customHeight="1" x14ac:dyDescent="0.25">
      <c r="A418" s="82">
        <v>356</v>
      </c>
      <c r="B418" s="94" t="s">
        <v>430</v>
      </c>
      <c r="C418" s="69">
        <v>2</v>
      </c>
      <c r="D418" s="69" t="s">
        <v>0</v>
      </c>
      <c r="E418" s="85" t="s">
        <v>1146</v>
      </c>
      <c r="F418" s="86"/>
      <c r="G418" s="87"/>
      <c r="H418" s="88"/>
      <c r="I418" s="88"/>
      <c r="J418" s="141"/>
      <c r="K418" s="88"/>
      <c r="L418" s="88">
        <f t="shared" si="12"/>
        <v>0</v>
      </c>
      <c r="M418" s="89">
        <f t="shared" si="13"/>
        <v>0</v>
      </c>
      <c r="N418" s="90"/>
      <c r="O418" s="90"/>
      <c r="P418" s="90"/>
    </row>
    <row r="419" spans="1:16" ht="53.25" customHeight="1" x14ac:dyDescent="0.25">
      <c r="A419" s="73"/>
      <c r="B419" s="127" t="s">
        <v>431</v>
      </c>
      <c r="C419" s="92"/>
      <c r="D419" s="92"/>
      <c r="E419" s="76"/>
      <c r="F419" s="77"/>
      <c r="G419" s="78"/>
      <c r="H419" s="79"/>
      <c r="I419" s="79"/>
      <c r="J419" s="142"/>
      <c r="K419" s="79"/>
      <c r="L419" s="79"/>
      <c r="M419" s="80"/>
      <c r="N419" s="81"/>
      <c r="O419" s="81"/>
      <c r="P419" s="81"/>
    </row>
    <row r="420" spans="1:16" ht="53.25" customHeight="1" x14ac:dyDescent="0.25">
      <c r="A420" s="73"/>
      <c r="B420" s="127" t="s">
        <v>432</v>
      </c>
      <c r="C420" s="92"/>
      <c r="D420" s="92"/>
      <c r="E420" s="76"/>
      <c r="F420" s="77"/>
      <c r="G420" s="78"/>
      <c r="H420" s="79"/>
      <c r="I420" s="79"/>
      <c r="J420" s="142"/>
      <c r="K420" s="79"/>
      <c r="L420" s="79"/>
      <c r="M420" s="80"/>
      <c r="N420" s="81"/>
      <c r="O420" s="81"/>
      <c r="P420" s="81"/>
    </row>
    <row r="421" spans="1:16" ht="87.75" customHeight="1" x14ac:dyDescent="0.25">
      <c r="A421" s="82">
        <v>357</v>
      </c>
      <c r="B421" s="102" t="s">
        <v>433</v>
      </c>
      <c r="C421" s="107">
        <v>3</v>
      </c>
      <c r="D421" s="69" t="s">
        <v>0</v>
      </c>
      <c r="E421" s="85" t="s">
        <v>1146</v>
      </c>
      <c r="F421" s="86"/>
      <c r="G421" s="87"/>
      <c r="H421" s="88"/>
      <c r="I421" s="88"/>
      <c r="J421" s="141"/>
      <c r="K421" s="88"/>
      <c r="L421" s="88">
        <f t="shared" si="12"/>
        <v>0</v>
      </c>
      <c r="M421" s="89">
        <f t="shared" si="13"/>
        <v>0</v>
      </c>
      <c r="N421" s="90"/>
      <c r="O421" s="90"/>
      <c r="P421" s="90"/>
    </row>
    <row r="422" spans="1:16" ht="81.75" customHeight="1" x14ac:dyDescent="0.25">
      <c r="A422" s="82">
        <v>358</v>
      </c>
      <c r="B422" s="102" t="s">
        <v>434</v>
      </c>
      <c r="C422" s="107">
        <v>3</v>
      </c>
      <c r="D422" s="69" t="s">
        <v>0</v>
      </c>
      <c r="E422" s="85" t="s">
        <v>1146</v>
      </c>
      <c r="F422" s="86"/>
      <c r="G422" s="87"/>
      <c r="H422" s="88"/>
      <c r="I422" s="88"/>
      <c r="J422" s="141"/>
      <c r="K422" s="88"/>
      <c r="L422" s="88">
        <f t="shared" si="12"/>
        <v>0</v>
      </c>
      <c r="M422" s="89">
        <f t="shared" si="13"/>
        <v>0</v>
      </c>
      <c r="N422" s="90"/>
      <c r="O422" s="90"/>
      <c r="P422" s="90"/>
    </row>
    <row r="423" spans="1:16" ht="53.25" customHeight="1" x14ac:dyDescent="0.25">
      <c r="A423" s="73"/>
      <c r="B423" s="127" t="s">
        <v>435</v>
      </c>
      <c r="C423" s="128"/>
      <c r="D423" s="129"/>
      <c r="E423" s="76"/>
      <c r="F423" s="77"/>
      <c r="G423" s="78"/>
      <c r="H423" s="79"/>
      <c r="I423" s="79"/>
      <c r="J423" s="142"/>
      <c r="K423" s="79"/>
      <c r="L423" s="79"/>
      <c r="M423" s="80"/>
      <c r="N423" s="81"/>
      <c r="O423" s="81"/>
      <c r="P423" s="81"/>
    </row>
    <row r="424" spans="1:16" ht="53.25" customHeight="1" x14ac:dyDescent="0.25">
      <c r="A424" s="82">
        <v>359</v>
      </c>
      <c r="B424" s="98" t="s">
        <v>436</v>
      </c>
      <c r="C424" s="69">
        <v>1</v>
      </c>
      <c r="D424" s="69" t="s">
        <v>0</v>
      </c>
      <c r="E424" s="85" t="s">
        <v>1146</v>
      </c>
      <c r="F424" s="86"/>
      <c r="G424" s="87"/>
      <c r="H424" s="88"/>
      <c r="I424" s="88"/>
      <c r="J424" s="141"/>
      <c r="K424" s="88"/>
      <c r="L424" s="88">
        <f t="shared" si="12"/>
        <v>0</v>
      </c>
      <c r="M424" s="89">
        <f t="shared" si="13"/>
        <v>0</v>
      </c>
      <c r="N424" s="90"/>
      <c r="O424" s="90"/>
      <c r="P424" s="90"/>
    </row>
    <row r="425" spans="1:16" ht="53.25" customHeight="1" x14ac:dyDescent="0.25">
      <c r="A425" s="82">
        <v>360</v>
      </c>
      <c r="B425" s="98" t="s">
        <v>437</v>
      </c>
      <c r="C425" s="69">
        <v>1</v>
      </c>
      <c r="D425" s="69" t="s">
        <v>0</v>
      </c>
      <c r="E425" s="85" t="s">
        <v>1146</v>
      </c>
      <c r="F425" s="86"/>
      <c r="G425" s="87"/>
      <c r="H425" s="88"/>
      <c r="I425" s="88"/>
      <c r="J425" s="141"/>
      <c r="K425" s="88"/>
      <c r="L425" s="88">
        <f t="shared" si="12"/>
        <v>0</v>
      </c>
      <c r="M425" s="89">
        <f t="shared" si="13"/>
        <v>0</v>
      </c>
      <c r="N425" s="90"/>
      <c r="O425" s="90"/>
      <c r="P425" s="90"/>
    </row>
    <row r="426" spans="1:16" ht="53.25" customHeight="1" x14ac:dyDescent="0.25">
      <c r="A426" s="82">
        <v>361</v>
      </c>
      <c r="B426" s="98" t="s">
        <v>438</v>
      </c>
      <c r="C426" s="69">
        <v>1</v>
      </c>
      <c r="D426" s="69" t="s">
        <v>0</v>
      </c>
      <c r="E426" s="85" t="s">
        <v>1146</v>
      </c>
      <c r="F426" s="86"/>
      <c r="G426" s="87"/>
      <c r="H426" s="88"/>
      <c r="I426" s="88"/>
      <c r="J426" s="141"/>
      <c r="K426" s="88"/>
      <c r="L426" s="88">
        <f t="shared" si="12"/>
        <v>0</v>
      </c>
      <c r="M426" s="89">
        <f t="shared" si="13"/>
        <v>0</v>
      </c>
      <c r="N426" s="90"/>
      <c r="O426" s="90"/>
      <c r="P426" s="90"/>
    </row>
    <row r="427" spans="1:16" ht="53.25" customHeight="1" x14ac:dyDescent="0.25">
      <c r="A427" s="82">
        <v>362</v>
      </c>
      <c r="B427" s="98" t="s">
        <v>439</v>
      </c>
      <c r="C427" s="69">
        <v>1</v>
      </c>
      <c r="D427" s="69" t="s">
        <v>0</v>
      </c>
      <c r="E427" s="85" t="s">
        <v>1146</v>
      </c>
      <c r="F427" s="86"/>
      <c r="G427" s="87"/>
      <c r="H427" s="88"/>
      <c r="I427" s="88"/>
      <c r="J427" s="141"/>
      <c r="K427" s="88"/>
      <c r="L427" s="88">
        <f t="shared" si="12"/>
        <v>0</v>
      </c>
      <c r="M427" s="89">
        <f t="shared" si="13"/>
        <v>0</v>
      </c>
      <c r="N427" s="90"/>
      <c r="O427" s="90"/>
      <c r="P427" s="90"/>
    </row>
    <row r="428" spans="1:16" ht="53.25" customHeight="1" x14ac:dyDescent="0.25">
      <c r="A428" s="82">
        <v>363</v>
      </c>
      <c r="B428" s="98" t="s">
        <v>440</v>
      </c>
      <c r="C428" s="69">
        <v>1</v>
      </c>
      <c r="D428" s="69" t="s">
        <v>0</v>
      </c>
      <c r="E428" s="85" t="s">
        <v>1146</v>
      </c>
      <c r="F428" s="86"/>
      <c r="G428" s="87"/>
      <c r="H428" s="88"/>
      <c r="I428" s="88"/>
      <c r="J428" s="141"/>
      <c r="K428" s="88"/>
      <c r="L428" s="88">
        <f t="shared" si="12"/>
        <v>0</v>
      </c>
      <c r="M428" s="89">
        <f t="shared" si="13"/>
        <v>0</v>
      </c>
      <c r="N428" s="90"/>
      <c r="O428" s="90"/>
      <c r="P428" s="90"/>
    </row>
    <row r="429" spans="1:16" ht="53.25" customHeight="1" x14ac:dyDescent="0.25">
      <c r="A429" s="82">
        <v>364</v>
      </c>
      <c r="B429" s="98" t="s">
        <v>441</v>
      </c>
      <c r="C429" s="69">
        <v>1</v>
      </c>
      <c r="D429" s="69" t="s">
        <v>0</v>
      </c>
      <c r="E429" s="85" t="s">
        <v>1146</v>
      </c>
      <c r="F429" s="86"/>
      <c r="G429" s="87"/>
      <c r="H429" s="88"/>
      <c r="I429" s="88"/>
      <c r="J429" s="141"/>
      <c r="K429" s="88"/>
      <c r="L429" s="88">
        <f t="shared" si="12"/>
        <v>0</v>
      </c>
      <c r="M429" s="89">
        <f t="shared" si="13"/>
        <v>0</v>
      </c>
      <c r="N429" s="90"/>
      <c r="O429" s="90"/>
      <c r="P429" s="90"/>
    </row>
    <row r="430" spans="1:16" ht="53.25" customHeight="1" x14ac:dyDescent="0.25">
      <c r="A430" s="82">
        <v>365</v>
      </c>
      <c r="B430" s="98" t="s">
        <v>442</v>
      </c>
      <c r="C430" s="69">
        <v>1</v>
      </c>
      <c r="D430" s="69" t="s">
        <v>0</v>
      </c>
      <c r="E430" s="85" t="s">
        <v>1146</v>
      </c>
      <c r="F430" s="86"/>
      <c r="G430" s="87"/>
      <c r="H430" s="88"/>
      <c r="I430" s="88"/>
      <c r="J430" s="141"/>
      <c r="K430" s="88"/>
      <c r="L430" s="88">
        <f t="shared" si="12"/>
        <v>0</v>
      </c>
      <c r="M430" s="89">
        <f t="shared" si="13"/>
        <v>0</v>
      </c>
      <c r="N430" s="90"/>
      <c r="O430" s="90"/>
      <c r="P430" s="90"/>
    </row>
    <row r="431" spans="1:16" ht="53.25" customHeight="1" x14ac:dyDescent="0.25">
      <c r="A431" s="82">
        <v>366</v>
      </c>
      <c r="B431" s="98" t="s">
        <v>443</v>
      </c>
      <c r="C431" s="69">
        <v>1</v>
      </c>
      <c r="D431" s="69" t="s">
        <v>0</v>
      </c>
      <c r="E431" s="85" t="s">
        <v>1146</v>
      </c>
      <c r="F431" s="86"/>
      <c r="G431" s="87"/>
      <c r="H431" s="88"/>
      <c r="I431" s="88"/>
      <c r="J431" s="141"/>
      <c r="K431" s="88"/>
      <c r="L431" s="88">
        <f t="shared" si="12"/>
        <v>0</v>
      </c>
      <c r="M431" s="89">
        <f t="shared" si="13"/>
        <v>0</v>
      </c>
      <c r="N431" s="90"/>
      <c r="O431" s="90"/>
      <c r="P431" s="90"/>
    </row>
    <row r="432" spans="1:16" ht="53.25" customHeight="1" x14ac:dyDescent="0.25">
      <c r="A432" s="82">
        <v>367</v>
      </c>
      <c r="B432" s="98" t="s">
        <v>444</v>
      </c>
      <c r="C432" s="69">
        <v>1</v>
      </c>
      <c r="D432" s="69" t="s">
        <v>0</v>
      </c>
      <c r="E432" s="85" t="s">
        <v>1146</v>
      </c>
      <c r="F432" s="86"/>
      <c r="G432" s="87"/>
      <c r="H432" s="88"/>
      <c r="I432" s="88"/>
      <c r="J432" s="141"/>
      <c r="K432" s="88"/>
      <c r="L432" s="88">
        <f t="shared" si="12"/>
        <v>0</v>
      </c>
      <c r="M432" s="89">
        <f t="shared" si="13"/>
        <v>0</v>
      </c>
      <c r="N432" s="90"/>
      <c r="O432" s="90"/>
      <c r="P432" s="90"/>
    </row>
    <row r="433" spans="1:16" ht="53.25" customHeight="1" x14ac:dyDescent="0.25">
      <c r="A433" s="82">
        <v>368</v>
      </c>
      <c r="B433" s="98" t="s">
        <v>445</v>
      </c>
      <c r="C433" s="69">
        <v>1</v>
      </c>
      <c r="D433" s="69" t="s">
        <v>0</v>
      </c>
      <c r="E433" s="85" t="s">
        <v>1146</v>
      </c>
      <c r="F433" s="86"/>
      <c r="G433" s="87"/>
      <c r="H433" s="88"/>
      <c r="I433" s="88"/>
      <c r="J433" s="141"/>
      <c r="K433" s="88"/>
      <c r="L433" s="88">
        <f t="shared" si="12"/>
        <v>0</v>
      </c>
      <c r="M433" s="89">
        <f t="shared" si="13"/>
        <v>0</v>
      </c>
      <c r="N433" s="90"/>
      <c r="O433" s="90"/>
      <c r="P433" s="90"/>
    </row>
    <row r="434" spans="1:16" ht="53.25" customHeight="1" x14ac:dyDescent="0.25">
      <c r="A434" s="82">
        <v>369</v>
      </c>
      <c r="B434" s="108" t="s">
        <v>446</v>
      </c>
      <c r="C434" s="69">
        <v>1</v>
      </c>
      <c r="D434" s="69" t="s">
        <v>0</v>
      </c>
      <c r="E434" s="85" t="s">
        <v>1146</v>
      </c>
      <c r="F434" s="86"/>
      <c r="G434" s="87"/>
      <c r="H434" s="88"/>
      <c r="I434" s="88"/>
      <c r="J434" s="141"/>
      <c r="K434" s="88"/>
      <c r="L434" s="88">
        <f t="shared" si="12"/>
        <v>0</v>
      </c>
      <c r="M434" s="89">
        <f t="shared" si="13"/>
        <v>0</v>
      </c>
      <c r="N434" s="90"/>
      <c r="O434" s="90"/>
      <c r="P434" s="90"/>
    </row>
    <row r="435" spans="1:16" ht="53.25" customHeight="1" x14ac:dyDescent="0.25">
      <c r="A435" s="82">
        <v>370</v>
      </c>
      <c r="B435" s="98" t="s">
        <v>447</v>
      </c>
      <c r="C435" s="69">
        <v>1</v>
      </c>
      <c r="D435" s="69" t="s">
        <v>0</v>
      </c>
      <c r="E435" s="85" t="s">
        <v>1146</v>
      </c>
      <c r="F435" s="86"/>
      <c r="G435" s="87"/>
      <c r="H435" s="88"/>
      <c r="I435" s="88"/>
      <c r="J435" s="141"/>
      <c r="K435" s="88"/>
      <c r="L435" s="88">
        <f t="shared" si="12"/>
        <v>0</v>
      </c>
      <c r="M435" s="89">
        <f t="shared" si="13"/>
        <v>0</v>
      </c>
      <c r="N435" s="90"/>
      <c r="O435" s="90"/>
      <c r="P435" s="90"/>
    </row>
    <row r="436" spans="1:16" ht="53.25" customHeight="1" x14ac:dyDescent="0.25">
      <c r="A436" s="82">
        <v>371</v>
      </c>
      <c r="B436" s="108" t="s">
        <v>448</v>
      </c>
      <c r="C436" s="69">
        <v>1</v>
      </c>
      <c r="D436" s="69" t="s">
        <v>0</v>
      </c>
      <c r="E436" s="85" t="s">
        <v>1146</v>
      </c>
      <c r="F436" s="86"/>
      <c r="G436" s="87"/>
      <c r="H436" s="88"/>
      <c r="I436" s="88"/>
      <c r="J436" s="141"/>
      <c r="K436" s="88"/>
      <c r="L436" s="88">
        <f t="shared" si="12"/>
        <v>0</v>
      </c>
      <c r="M436" s="89">
        <f t="shared" si="13"/>
        <v>0</v>
      </c>
      <c r="N436" s="90"/>
      <c r="O436" s="90"/>
      <c r="P436" s="90"/>
    </row>
    <row r="437" spans="1:16" ht="53.25" customHeight="1" x14ac:dyDescent="0.25">
      <c r="A437" s="82">
        <v>372</v>
      </c>
      <c r="B437" s="108" t="s">
        <v>449</v>
      </c>
      <c r="C437" s="69">
        <v>1</v>
      </c>
      <c r="D437" s="69" t="s">
        <v>0</v>
      </c>
      <c r="E437" s="85" t="s">
        <v>1146</v>
      </c>
      <c r="F437" s="86"/>
      <c r="G437" s="87"/>
      <c r="H437" s="88"/>
      <c r="I437" s="88"/>
      <c r="J437" s="141"/>
      <c r="K437" s="88"/>
      <c r="L437" s="88">
        <f t="shared" si="12"/>
        <v>0</v>
      </c>
      <c r="M437" s="89">
        <f t="shared" si="13"/>
        <v>0</v>
      </c>
      <c r="N437" s="90"/>
      <c r="O437" s="90"/>
      <c r="P437" s="90"/>
    </row>
    <row r="438" spans="1:16" ht="53.25" customHeight="1" x14ac:dyDescent="0.25">
      <c r="A438" s="82">
        <v>373</v>
      </c>
      <c r="B438" s="108" t="s">
        <v>450</v>
      </c>
      <c r="C438" s="69">
        <v>1</v>
      </c>
      <c r="D438" s="69" t="s">
        <v>0</v>
      </c>
      <c r="E438" s="85" t="s">
        <v>1146</v>
      </c>
      <c r="F438" s="86"/>
      <c r="G438" s="87"/>
      <c r="H438" s="88"/>
      <c r="I438" s="88"/>
      <c r="J438" s="141"/>
      <c r="K438" s="88"/>
      <c r="L438" s="88">
        <f t="shared" si="12"/>
        <v>0</v>
      </c>
      <c r="M438" s="89">
        <f t="shared" si="13"/>
        <v>0</v>
      </c>
      <c r="N438" s="90"/>
      <c r="O438" s="90"/>
      <c r="P438" s="90"/>
    </row>
    <row r="439" spans="1:16" ht="53.25" customHeight="1" x14ac:dyDescent="0.25">
      <c r="A439" s="82">
        <v>374</v>
      </c>
      <c r="B439" s="108" t="s">
        <v>451</v>
      </c>
      <c r="C439" s="69">
        <v>1</v>
      </c>
      <c r="D439" s="69" t="s">
        <v>0</v>
      </c>
      <c r="E439" s="85" t="s">
        <v>1146</v>
      </c>
      <c r="F439" s="86"/>
      <c r="G439" s="87"/>
      <c r="H439" s="88"/>
      <c r="I439" s="88"/>
      <c r="J439" s="141"/>
      <c r="K439" s="88"/>
      <c r="L439" s="88">
        <f t="shared" si="12"/>
        <v>0</v>
      </c>
      <c r="M439" s="89">
        <f t="shared" si="13"/>
        <v>0</v>
      </c>
      <c r="N439" s="90"/>
      <c r="O439" s="90"/>
      <c r="P439" s="90"/>
    </row>
    <row r="440" spans="1:16" ht="53.25" customHeight="1" x14ac:dyDescent="0.25">
      <c r="A440" s="82">
        <v>375</v>
      </c>
      <c r="B440" s="108" t="s">
        <v>452</v>
      </c>
      <c r="C440" s="69">
        <v>1</v>
      </c>
      <c r="D440" s="69" t="s">
        <v>0</v>
      </c>
      <c r="E440" s="85" t="s">
        <v>1146</v>
      </c>
      <c r="F440" s="86"/>
      <c r="G440" s="87"/>
      <c r="H440" s="88"/>
      <c r="I440" s="88"/>
      <c r="J440" s="141"/>
      <c r="K440" s="88"/>
      <c r="L440" s="88">
        <f t="shared" si="12"/>
        <v>0</v>
      </c>
      <c r="M440" s="89">
        <f t="shared" si="13"/>
        <v>0</v>
      </c>
      <c r="N440" s="90"/>
      <c r="O440" s="90"/>
      <c r="P440" s="90"/>
    </row>
    <row r="441" spans="1:16" ht="53.25" customHeight="1" x14ac:dyDescent="0.25">
      <c r="A441" s="82">
        <v>376</v>
      </c>
      <c r="B441" s="108" t="s">
        <v>453</v>
      </c>
      <c r="C441" s="69">
        <v>1</v>
      </c>
      <c r="D441" s="69" t="s">
        <v>0</v>
      </c>
      <c r="E441" s="85" t="s">
        <v>1146</v>
      </c>
      <c r="F441" s="86"/>
      <c r="G441" s="87"/>
      <c r="H441" s="88"/>
      <c r="I441" s="88"/>
      <c r="J441" s="141"/>
      <c r="K441" s="88"/>
      <c r="L441" s="88">
        <f t="shared" si="12"/>
        <v>0</v>
      </c>
      <c r="M441" s="89">
        <f t="shared" si="13"/>
        <v>0</v>
      </c>
      <c r="N441" s="90"/>
      <c r="O441" s="90"/>
      <c r="P441" s="90"/>
    </row>
    <row r="442" spans="1:16" ht="53.25" customHeight="1" x14ac:dyDescent="0.25">
      <c r="A442" s="82">
        <v>377</v>
      </c>
      <c r="B442" s="108" t="s">
        <v>454</v>
      </c>
      <c r="C442" s="69">
        <v>1</v>
      </c>
      <c r="D442" s="69" t="s">
        <v>0</v>
      </c>
      <c r="E442" s="85" t="s">
        <v>1146</v>
      </c>
      <c r="F442" s="86"/>
      <c r="G442" s="87"/>
      <c r="H442" s="88"/>
      <c r="I442" s="88"/>
      <c r="J442" s="141"/>
      <c r="K442" s="88"/>
      <c r="L442" s="88">
        <f t="shared" si="12"/>
        <v>0</v>
      </c>
      <c r="M442" s="89">
        <f t="shared" si="13"/>
        <v>0</v>
      </c>
      <c r="N442" s="90"/>
      <c r="O442" s="90"/>
      <c r="P442" s="90"/>
    </row>
    <row r="443" spans="1:16" ht="53.25" customHeight="1" x14ac:dyDescent="0.25">
      <c r="A443" s="82">
        <v>378</v>
      </c>
      <c r="B443" s="108" t="s">
        <v>455</v>
      </c>
      <c r="C443" s="69">
        <v>1</v>
      </c>
      <c r="D443" s="69" t="s">
        <v>0</v>
      </c>
      <c r="E443" s="85" t="s">
        <v>1146</v>
      </c>
      <c r="F443" s="86"/>
      <c r="G443" s="87"/>
      <c r="H443" s="88"/>
      <c r="I443" s="88"/>
      <c r="J443" s="141"/>
      <c r="K443" s="88"/>
      <c r="L443" s="88">
        <f t="shared" si="12"/>
        <v>0</v>
      </c>
      <c r="M443" s="89">
        <f t="shared" si="13"/>
        <v>0</v>
      </c>
      <c r="N443" s="90"/>
      <c r="O443" s="90"/>
      <c r="P443" s="90"/>
    </row>
    <row r="444" spans="1:16" ht="53.25" customHeight="1" x14ac:dyDescent="0.25">
      <c r="A444" s="82">
        <v>379</v>
      </c>
      <c r="B444" s="108" t="s">
        <v>456</v>
      </c>
      <c r="C444" s="69">
        <v>1</v>
      </c>
      <c r="D444" s="69" t="s">
        <v>0</v>
      </c>
      <c r="E444" s="85" t="s">
        <v>1146</v>
      </c>
      <c r="F444" s="86"/>
      <c r="G444" s="87"/>
      <c r="H444" s="88"/>
      <c r="I444" s="88"/>
      <c r="J444" s="141"/>
      <c r="K444" s="88"/>
      <c r="L444" s="88">
        <f t="shared" si="12"/>
        <v>0</v>
      </c>
      <c r="M444" s="89">
        <f t="shared" si="13"/>
        <v>0</v>
      </c>
      <c r="N444" s="90"/>
      <c r="O444" s="90"/>
      <c r="P444" s="90"/>
    </row>
    <row r="445" spans="1:16" ht="53.25" customHeight="1" x14ac:dyDescent="0.25">
      <c r="A445" s="82">
        <v>380</v>
      </c>
      <c r="B445" s="108" t="s">
        <v>457</v>
      </c>
      <c r="C445" s="69">
        <v>1</v>
      </c>
      <c r="D445" s="69" t="s">
        <v>0</v>
      </c>
      <c r="E445" s="85" t="s">
        <v>1146</v>
      </c>
      <c r="F445" s="86"/>
      <c r="G445" s="87"/>
      <c r="H445" s="88"/>
      <c r="I445" s="88"/>
      <c r="J445" s="141"/>
      <c r="K445" s="88"/>
      <c r="L445" s="88">
        <f t="shared" si="12"/>
        <v>0</v>
      </c>
      <c r="M445" s="89">
        <f t="shared" si="13"/>
        <v>0</v>
      </c>
      <c r="N445" s="90"/>
      <c r="O445" s="90"/>
      <c r="P445" s="90"/>
    </row>
    <row r="446" spans="1:16" ht="53.25" customHeight="1" x14ac:dyDescent="0.25">
      <c r="A446" s="82">
        <v>381</v>
      </c>
      <c r="B446" s="98" t="s">
        <v>458</v>
      </c>
      <c r="C446" s="69">
        <v>1</v>
      </c>
      <c r="D446" s="69" t="s">
        <v>0</v>
      </c>
      <c r="E446" s="85" t="s">
        <v>1146</v>
      </c>
      <c r="F446" s="86"/>
      <c r="G446" s="87"/>
      <c r="H446" s="88"/>
      <c r="I446" s="88"/>
      <c r="J446" s="141"/>
      <c r="K446" s="88"/>
      <c r="L446" s="88">
        <f t="shared" si="12"/>
        <v>0</v>
      </c>
      <c r="M446" s="89">
        <f t="shared" si="13"/>
        <v>0</v>
      </c>
      <c r="N446" s="90"/>
      <c r="O446" s="90"/>
      <c r="P446" s="90"/>
    </row>
    <row r="447" spans="1:16" ht="53.25" customHeight="1" x14ac:dyDescent="0.25">
      <c r="A447" s="82">
        <v>382</v>
      </c>
      <c r="B447" s="98" t="s">
        <v>459</v>
      </c>
      <c r="C447" s="69">
        <v>1</v>
      </c>
      <c r="D447" s="69" t="s">
        <v>0</v>
      </c>
      <c r="E447" s="85" t="s">
        <v>1146</v>
      </c>
      <c r="F447" s="86"/>
      <c r="G447" s="87"/>
      <c r="H447" s="88"/>
      <c r="I447" s="88"/>
      <c r="J447" s="141"/>
      <c r="K447" s="88"/>
      <c r="L447" s="88">
        <f t="shared" si="12"/>
        <v>0</v>
      </c>
      <c r="M447" s="89">
        <f t="shared" si="13"/>
        <v>0</v>
      </c>
      <c r="N447" s="90"/>
      <c r="O447" s="90"/>
      <c r="P447" s="90"/>
    </row>
    <row r="448" spans="1:16" ht="53.25" customHeight="1" x14ac:dyDescent="0.25">
      <c r="A448" s="82">
        <v>383</v>
      </c>
      <c r="B448" s="98" t="s">
        <v>460</v>
      </c>
      <c r="C448" s="69">
        <v>1</v>
      </c>
      <c r="D448" s="69" t="s">
        <v>0</v>
      </c>
      <c r="E448" s="85" t="s">
        <v>1146</v>
      </c>
      <c r="F448" s="86"/>
      <c r="G448" s="87"/>
      <c r="H448" s="88"/>
      <c r="I448" s="88"/>
      <c r="J448" s="141"/>
      <c r="K448" s="88"/>
      <c r="L448" s="88">
        <f t="shared" si="12"/>
        <v>0</v>
      </c>
      <c r="M448" s="89">
        <f t="shared" si="13"/>
        <v>0</v>
      </c>
      <c r="N448" s="90"/>
      <c r="O448" s="90"/>
      <c r="P448" s="90"/>
    </row>
    <row r="449" spans="1:16" ht="53.25" customHeight="1" x14ac:dyDescent="0.25">
      <c r="A449" s="82">
        <v>384</v>
      </c>
      <c r="B449" s="98" t="s">
        <v>461</v>
      </c>
      <c r="C449" s="69">
        <v>1</v>
      </c>
      <c r="D449" s="69" t="s">
        <v>0</v>
      </c>
      <c r="E449" s="85" t="s">
        <v>1146</v>
      </c>
      <c r="F449" s="86"/>
      <c r="G449" s="87"/>
      <c r="H449" s="88"/>
      <c r="I449" s="88"/>
      <c r="J449" s="141"/>
      <c r="K449" s="88"/>
      <c r="L449" s="88">
        <f t="shared" si="12"/>
        <v>0</v>
      </c>
      <c r="M449" s="89">
        <f t="shared" si="13"/>
        <v>0</v>
      </c>
      <c r="N449" s="90"/>
      <c r="O449" s="90"/>
      <c r="P449" s="90"/>
    </row>
    <row r="450" spans="1:16" ht="53.25" customHeight="1" x14ac:dyDescent="0.25">
      <c r="A450" s="82">
        <v>385</v>
      </c>
      <c r="B450" s="102" t="s">
        <v>462</v>
      </c>
      <c r="C450" s="69">
        <v>1</v>
      </c>
      <c r="D450" s="69" t="s">
        <v>0</v>
      </c>
      <c r="E450" s="85" t="s">
        <v>1146</v>
      </c>
      <c r="F450" s="86"/>
      <c r="G450" s="87"/>
      <c r="H450" s="88"/>
      <c r="I450" s="88"/>
      <c r="J450" s="141"/>
      <c r="K450" s="88"/>
      <c r="L450" s="88">
        <f t="shared" si="12"/>
        <v>0</v>
      </c>
      <c r="M450" s="89">
        <f t="shared" si="13"/>
        <v>0</v>
      </c>
      <c r="N450" s="90"/>
      <c r="O450" s="90"/>
      <c r="P450" s="90"/>
    </row>
    <row r="451" spans="1:16" ht="53.25" customHeight="1" x14ac:dyDescent="0.25">
      <c r="A451" s="82">
        <v>386</v>
      </c>
      <c r="B451" s="102" t="s">
        <v>463</v>
      </c>
      <c r="C451" s="69">
        <v>25</v>
      </c>
      <c r="D451" s="69" t="s">
        <v>0</v>
      </c>
      <c r="E451" s="85" t="s">
        <v>1146</v>
      </c>
      <c r="F451" s="86"/>
      <c r="G451" s="87"/>
      <c r="H451" s="88"/>
      <c r="I451" s="88"/>
      <c r="J451" s="141"/>
      <c r="K451" s="88"/>
      <c r="L451" s="88">
        <f t="shared" si="12"/>
        <v>0</v>
      </c>
      <c r="M451" s="89">
        <f t="shared" si="13"/>
        <v>0</v>
      </c>
      <c r="N451" s="90"/>
      <c r="O451" s="90"/>
      <c r="P451" s="90"/>
    </row>
    <row r="452" spans="1:16" ht="53.25" customHeight="1" x14ac:dyDescent="0.25">
      <c r="A452" s="82">
        <v>387</v>
      </c>
      <c r="B452" s="102" t="s">
        <v>464</v>
      </c>
      <c r="C452" s="69">
        <v>5</v>
      </c>
      <c r="D452" s="69" t="s">
        <v>0</v>
      </c>
      <c r="E452" s="85" t="s">
        <v>1146</v>
      </c>
      <c r="F452" s="86"/>
      <c r="G452" s="87"/>
      <c r="H452" s="88"/>
      <c r="I452" s="88"/>
      <c r="J452" s="141"/>
      <c r="K452" s="88"/>
      <c r="L452" s="88">
        <f t="shared" si="12"/>
        <v>0</v>
      </c>
      <c r="M452" s="89">
        <f t="shared" si="13"/>
        <v>0</v>
      </c>
      <c r="N452" s="90"/>
      <c r="O452" s="90"/>
      <c r="P452" s="90"/>
    </row>
    <row r="453" spans="1:16" ht="53.25" customHeight="1" x14ac:dyDescent="0.25">
      <c r="A453" s="82">
        <v>388</v>
      </c>
      <c r="B453" s="102" t="s">
        <v>465</v>
      </c>
      <c r="C453" s="69">
        <v>1</v>
      </c>
      <c r="D453" s="69" t="s">
        <v>0</v>
      </c>
      <c r="E453" s="85" t="s">
        <v>1146</v>
      </c>
      <c r="F453" s="86"/>
      <c r="G453" s="87"/>
      <c r="H453" s="88"/>
      <c r="I453" s="88"/>
      <c r="J453" s="141"/>
      <c r="K453" s="88"/>
      <c r="L453" s="88">
        <f t="shared" si="12"/>
        <v>0</v>
      </c>
      <c r="M453" s="89">
        <f t="shared" si="13"/>
        <v>0</v>
      </c>
      <c r="N453" s="90"/>
      <c r="O453" s="90"/>
      <c r="P453" s="90"/>
    </row>
    <row r="454" spans="1:16" ht="53.25" customHeight="1" x14ac:dyDescent="0.25">
      <c r="A454" s="82">
        <v>389</v>
      </c>
      <c r="B454" s="102" t="s">
        <v>466</v>
      </c>
      <c r="C454" s="69">
        <v>3</v>
      </c>
      <c r="D454" s="69" t="s">
        <v>0</v>
      </c>
      <c r="E454" s="85" t="s">
        <v>1146</v>
      </c>
      <c r="F454" s="86"/>
      <c r="G454" s="87"/>
      <c r="H454" s="88"/>
      <c r="I454" s="88"/>
      <c r="J454" s="141"/>
      <c r="K454" s="88"/>
      <c r="L454" s="88">
        <f t="shared" si="12"/>
        <v>0</v>
      </c>
      <c r="M454" s="89">
        <f t="shared" si="13"/>
        <v>0</v>
      </c>
      <c r="N454" s="90"/>
      <c r="O454" s="90"/>
      <c r="P454" s="90"/>
    </row>
    <row r="455" spans="1:16" ht="53.25" customHeight="1" x14ac:dyDescent="0.25">
      <c r="A455" s="82">
        <v>390</v>
      </c>
      <c r="B455" s="102" t="s">
        <v>467</v>
      </c>
      <c r="C455" s="69">
        <v>3</v>
      </c>
      <c r="D455" s="69" t="s">
        <v>0</v>
      </c>
      <c r="E455" s="85" t="s">
        <v>1146</v>
      </c>
      <c r="F455" s="86"/>
      <c r="G455" s="87"/>
      <c r="H455" s="88"/>
      <c r="I455" s="88"/>
      <c r="J455" s="141"/>
      <c r="K455" s="88"/>
      <c r="L455" s="88">
        <f t="shared" si="12"/>
        <v>0</v>
      </c>
      <c r="M455" s="89">
        <f t="shared" si="13"/>
        <v>0</v>
      </c>
      <c r="N455" s="90"/>
      <c r="O455" s="90"/>
      <c r="P455" s="90"/>
    </row>
    <row r="456" spans="1:16" ht="53.25" customHeight="1" x14ac:dyDescent="0.25">
      <c r="A456" s="82">
        <v>391</v>
      </c>
      <c r="B456" s="102" t="s">
        <v>468</v>
      </c>
      <c r="C456" s="69">
        <v>3</v>
      </c>
      <c r="D456" s="69" t="s">
        <v>0</v>
      </c>
      <c r="E456" s="85" t="s">
        <v>1146</v>
      </c>
      <c r="F456" s="86"/>
      <c r="G456" s="87"/>
      <c r="H456" s="88"/>
      <c r="I456" s="88"/>
      <c r="J456" s="141"/>
      <c r="K456" s="88"/>
      <c r="L456" s="88">
        <f t="shared" si="12"/>
        <v>0</v>
      </c>
      <c r="M456" s="89">
        <f t="shared" si="13"/>
        <v>0</v>
      </c>
      <c r="N456" s="90"/>
      <c r="O456" s="90"/>
      <c r="P456" s="90"/>
    </row>
    <row r="457" spans="1:16" ht="53.25" customHeight="1" x14ac:dyDescent="0.25">
      <c r="A457" s="82">
        <v>392</v>
      </c>
      <c r="B457" s="108" t="s">
        <v>469</v>
      </c>
      <c r="C457" s="69">
        <v>1</v>
      </c>
      <c r="D457" s="69" t="s">
        <v>0</v>
      </c>
      <c r="E457" s="85" t="s">
        <v>1146</v>
      </c>
      <c r="F457" s="86"/>
      <c r="G457" s="87"/>
      <c r="H457" s="88"/>
      <c r="I457" s="88"/>
      <c r="J457" s="141"/>
      <c r="K457" s="88"/>
      <c r="L457" s="88">
        <f t="shared" si="12"/>
        <v>0</v>
      </c>
      <c r="M457" s="89">
        <f t="shared" si="13"/>
        <v>0</v>
      </c>
      <c r="N457" s="90"/>
      <c r="O457" s="90"/>
      <c r="P457" s="90"/>
    </row>
    <row r="458" spans="1:16" ht="53.25" customHeight="1" x14ac:dyDescent="0.25">
      <c r="A458" s="82">
        <v>393</v>
      </c>
      <c r="B458" s="102" t="s">
        <v>470</v>
      </c>
      <c r="C458" s="69">
        <v>1</v>
      </c>
      <c r="D458" s="69" t="s">
        <v>2</v>
      </c>
      <c r="E458" s="85" t="s">
        <v>1146</v>
      </c>
      <c r="F458" s="86"/>
      <c r="G458" s="87"/>
      <c r="H458" s="88"/>
      <c r="I458" s="88"/>
      <c r="J458" s="141"/>
      <c r="K458" s="88"/>
      <c r="L458" s="88">
        <f t="shared" si="12"/>
        <v>0</v>
      </c>
      <c r="M458" s="89">
        <f t="shared" si="13"/>
        <v>0</v>
      </c>
      <c r="N458" s="90"/>
      <c r="O458" s="90"/>
      <c r="P458" s="90"/>
    </row>
    <row r="459" spans="1:16" ht="53.25" customHeight="1" x14ac:dyDescent="0.25">
      <c r="A459" s="82">
        <v>394</v>
      </c>
      <c r="B459" s="102" t="s">
        <v>471</v>
      </c>
      <c r="C459" s="69">
        <v>1</v>
      </c>
      <c r="D459" s="69" t="s">
        <v>0</v>
      </c>
      <c r="E459" s="85" t="s">
        <v>1146</v>
      </c>
      <c r="F459" s="86"/>
      <c r="G459" s="87"/>
      <c r="H459" s="88"/>
      <c r="I459" s="88"/>
      <c r="J459" s="141"/>
      <c r="K459" s="88"/>
      <c r="L459" s="88">
        <f t="shared" si="12"/>
        <v>0</v>
      </c>
      <c r="M459" s="89">
        <f t="shared" si="13"/>
        <v>0</v>
      </c>
      <c r="N459" s="90"/>
      <c r="O459" s="90"/>
      <c r="P459" s="90"/>
    </row>
    <row r="460" spans="1:16" ht="53.25" customHeight="1" x14ac:dyDescent="0.25">
      <c r="A460" s="82">
        <v>395</v>
      </c>
      <c r="B460" s="102" t="s">
        <v>472</v>
      </c>
      <c r="C460" s="69">
        <v>1</v>
      </c>
      <c r="D460" s="69" t="s">
        <v>0</v>
      </c>
      <c r="E460" s="85" t="s">
        <v>1146</v>
      </c>
      <c r="F460" s="86"/>
      <c r="G460" s="87"/>
      <c r="H460" s="88"/>
      <c r="I460" s="88"/>
      <c r="J460" s="141"/>
      <c r="K460" s="88"/>
      <c r="L460" s="88">
        <f t="shared" si="12"/>
        <v>0</v>
      </c>
      <c r="M460" s="89">
        <f t="shared" si="13"/>
        <v>0</v>
      </c>
      <c r="N460" s="90"/>
      <c r="O460" s="90"/>
      <c r="P460" s="90"/>
    </row>
    <row r="461" spans="1:16" ht="53.25" customHeight="1" x14ac:dyDescent="0.25">
      <c r="A461" s="82">
        <v>396</v>
      </c>
      <c r="B461" s="102" t="s">
        <v>473</v>
      </c>
      <c r="C461" s="69">
        <v>1</v>
      </c>
      <c r="D461" s="69" t="s">
        <v>0</v>
      </c>
      <c r="E461" s="85" t="s">
        <v>1146</v>
      </c>
      <c r="F461" s="86"/>
      <c r="G461" s="87"/>
      <c r="H461" s="88"/>
      <c r="I461" s="88"/>
      <c r="J461" s="141"/>
      <c r="K461" s="88"/>
      <c r="L461" s="88">
        <f t="shared" si="12"/>
        <v>0</v>
      </c>
      <c r="M461" s="89">
        <f t="shared" si="13"/>
        <v>0</v>
      </c>
      <c r="N461" s="90"/>
      <c r="O461" s="90"/>
      <c r="P461" s="90"/>
    </row>
    <row r="462" spans="1:16" ht="53.25" customHeight="1" x14ac:dyDescent="0.25">
      <c r="A462" s="82">
        <v>397</v>
      </c>
      <c r="B462" s="102" t="s">
        <v>474</v>
      </c>
      <c r="C462" s="69">
        <v>1</v>
      </c>
      <c r="D462" s="69" t="s">
        <v>0</v>
      </c>
      <c r="E462" s="85" t="s">
        <v>1146</v>
      </c>
      <c r="F462" s="86"/>
      <c r="G462" s="87"/>
      <c r="H462" s="88"/>
      <c r="I462" s="88"/>
      <c r="J462" s="141"/>
      <c r="K462" s="88"/>
      <c r="L462" s="88">
        <f t="shared" si="12"/>
        <v>0</v>
      </c>
      <c r="M462" s="89">
        <f t="shared" si="13"/>
        <v>0</v>
      </c>
      <c r="N462" s="90"/>
      <c r="O462" s="90"/>
      <c r="P462" s="90"/>
    </row>
    <row r="463" spans="1:16" ht="53.25" customHeight="1" x14ac:dyDescent="0.25">
      <c r="A463" s="82">
        <v>398</v>
      </c>
      <c r="B463" s="102" t="s">
        <v>475</v>
      </c>
      <c r="C463" s="71">
        <v>1</v>
      </c>
      <c r="D463" s="69" t="s">
        <v>0</v>
      </c>
      <c r="E463" s="85" t="s">
        <v>1146</v>
      </c>
      <c r="F463" s="86"/>
      <c r="G463" s="87"/>
      <c r="H463" s="88"/>
      <c r="I463" s="88"/>
      <c r="J463" s="141"/>
      <c r="K463" s="88"/>
      <c r="L463" s="88">
        <f t="shared" si="12"/>
        <v>0</v>
      </c>
      <c r="M463" s="89">
        <f t="shared" si="13"/>
        <v>0</v>
      </c>
      <c r="N463" s="90"/>
      <c r="O463" s="90"/>
      <c r="P463" s="90"/>
    </row>
    <row r="464" spans="1:16" ht="53.25" customHeight="1" x14ac:dyDescent="0.25">
      <c r="A464" s="82">
        <v>399</v>
      </c>
      <c r="B464" s="94" t="s">
        <v>476</v>
      </c>
      <c r="C464" s="69">
        <v>30</v>
      </c>
      <c r="D464" s="69" t="s">
        <v>2</v>
      </c>
      <c r="E464" s="85" t="s">
        <v>1146</v>
      </c>
      <c r="F464" s="86"/>
      <c r="G464" s="87"/>
      <c r="H464" s="88"/>
      <c r="I464" s="88"/>
      <c r="J464" s="141"/>
      <c r="K464" s="88"/>
      <c r="L464" s="88">
        <f t="shared" si="12"/>
        <v>0</v>
      </c>
      <c r="M464" s="89">
        <f t="shared" si="13"/>
        <v>0</v>
      </c>
      <c r="N464" s="90"/>
      <c r="O464" s="90"/>
      <c r="P464" s="90"/>
    </row>
    <row r="465" spans="1:16" ht="53.25" customHeight="1" x14ac:dyDescent="0.25">
      <c r="A465" s="82">
        <v>400</v>
      </c>
      <c r="B465" s="94" t="s">
        <v>477</v>
      </c>
      <c r="C465" s="69">
        <v>1</v>
      </c>
      <c r="D465" s="69" t="s">
        <v>0</v>
      </c>
      <c r="E465" s="85" t="s">
        <v>1146</v>
      </c>
      <c r="F465" s="86"/>
      <c r="G465" s="87"/>
      <c r="H465" s="88"/>
      <c r="I465" s="88"/>
      <c r="J465" s="141"/>
      <c r="K465" s="88"/>
      <c r="L465" s="88">
        <f t="shared" si="12"/>
        <v>0</v>
      </c>
      <c r="M465" s="89">
        <f t="shared" si="13"/>
        <v>0</v>
      </c>
      <c r="N465" s="90"/>
      <c r="O465" s="90"/>
      <c r="P465" s="90"/>
    </row>
    <row r="466" spans="1:16" ht="53.25" customHeight="1" x14ac:dyDescent="0.25">
      <c r="A466" s="82">
        <v>401</v>
      </c>
      <c r="B466" s="94" t="s">
        <v>478</v>
      </c>
      <c r="C466" s="69">
        <v>2</v>
      </c>
      <c r="D466" s="69" t="s">
        <v>0</v>
      </c>
      <c r="E466" s="85" t="s">
        <v>1146</v>
      </c>
      <c r="F466" s="86"/>
      <c r="G466" s="87"/>
      <c r="H466" s="88"/>
      <c r="I466" s="88"/>
      <c r="J466" s="141"/>
      <c r="K466" s="88"/>
      <c r="L466" s="88">
        <f t="shared" ref="L466:L474" si="14">C466*I466</f>
        <v>0</v>
      </c>
      <c r="M466" s="89">
        <f t="shared" ref="M466:M474" si="15">C466*K466</f>
        <v>0</v>
      </c>
      <c r="N466" s="90"/>
      <c r="O466" s="90"/>
      <c r="P466" s="90"/>
    </row>
    <row r="467" spans="1:16" ht="53.25" customHeight="1" x14ac:dyDescent="0.25">
      <c r="A467" s="82">
        <v>402</v>
      </c>
      <c r="B467" s="94" t="s">
        <v>479</v>
      </c>
      <c r="C467" s="69">
        <v>1</v>
      </c>
      <c r="D467" s="69" t="s">
        <v>0</v>
      </c>
      <c r="E467" s="85" t="s">
        <v>1146</v>
      </c>
      <c r="F467" s="86"/>
      <c r="G467" s="87"/>
      <c r="H467" s="88"/>
      <c r="I467" s="88"/>
      <c r="J467" s="141"/>
      <c r="K467" s="88"/>
      <c r="L467" s="88">
        <f t="shared" si="14"/>
        <v>0</v>
      </c>
      <c r="M467" s="89">
        <f t="shared" si="15"/>
        <v>0</v>
      </c>
      <c r="N467" s="90"/>
      <c r="O467" s="90"/>
      <c r="P467" s="90"/>
    </row>
    <row r="468" spans="1:16" ht="53.25" customHeight="1" x14ac:dyDescent="0.25">
      <c r="A468" s="82">
        <v>403</v>
      </c>
      <c r="B468" s="94" t="s">
        <v>480</v>
      </c>
      <c r="C468" s="69">
        <v>2</v>
      </c>
      <c r="D468" s="69" t="s">
        <v>0</v>
      </c>
      <c r="E468" s="85" t="s">
        <v>1146</v>
      </c>
      <c r="F468" s="86"/>
      <c r="G468" s="87"/>
      <c r="H468" s="88"/>
      <c r="I468" s="88"/>
      <c r="J468" s="141"/>
      <c r="K468" s="88"/>
      <c r="L468" s="88">
        <f t="shared" si="14"/>
        <v>0</v>
      </c>
      <c r="M468" s="89">
        <f t="shared" si="15"/>
        <v>0</v>
      </c>
      <c r="N468" s="90"/>
      <c r="O468" s="90"/>
      <c r="P468" s="90"/>
    </row>
    <row r="469" spans="1:16" ht="53.25" customHeight="1" x14ac:dyDescent="0.25">
      <c r="A469" s="82">
        <v>404</v>
      </c>
      <c r="B469" s="94" t="s">
        <v>481</v>
      </c>
      <c r="C469" s="69">
        <v>3</v>
      </c>
      <c r="D469" s="69" t="s">
        <v>0</v>
      </c>
      <c r="E469" s="85" t="s">
        <v>1146</v>
      </c>
      <c r="F469" s="86"/>
      <c r="G469" s="87"/>
      <c r="H469" s="88"/>
      <c r="I469" s="88"/>
      <c r="J469" s="141"/>
      <c r="K469" s="88"/>
      <c r="L469" s="88">
        <f t="shared" si="14"/>
        <v>0</v>
      </c>
      <c r="M469" s="89">
        <f t="shared" si="15"/>
        <v>0</v>
      </c>
      <c r="N469" s="90"/>
      <c r="O469" s="90"/>
      <c r="P469" s="90"/>
    </row>
    <row r="470" spans="1:16" ht="53.25" customHeight="1" x14ac:dyDescent="0.25">
      <c r="A470" s="82">
        <v>405</v>
      </c>
      <c r="B470" s="94" t="s">
        <v>482</v>
      </c>
      <c r="C470" s="69">
        <v>20</v>
      </c>
      <c r="D470" s="69" t="s">
        <v>0</v>
      </c>
      <c r="E470" s="85" t="s">
        <v>1146</v>
      </c>
      <c r="F470" s="86"/>
      <c r="G470" s="87"/>
      <c r="H470" s="88"/>
      <c r="I470" s="88"/>
      <c r="J470" s="141"/>
      <c r="K470" s="88"/>
      <c r="L470" s="88">
        <f t="shared" si="14"/>
        <v>0</v>
      </c>
      <c r="M470" s="89">
        <f t="shared" si="15"/>
        <v>0</v>
      </c>
      <c r="N470" s="90"/>
      <c r="O470" s="90"/>
      <c r="P470" s="90"/>
    </row>
    <row r="471" spans="1:16" ht="53.25" customHeight="1" x14ac:dyDescent="0.25">
      <c r="A471" s="82">
        <v>406</v>
      </c>
      <c r="B471" s="94" t="s">
        <v>483</v>
      </c>
      <c r="C471" s="69">
        <v>20</v>
      </c>
      <c r="D471" s="69" t="s">
        <v>0</v>
      </c>
      <c r="E471" s="85" t="s">
        <v>1146</v>
      </c>
      <c r="F471" s="86"/>
      <c r="G471" s="87"/>
      <c r="H471" s="88"/>
      <c r="I471" s="88"/>
      <c r="J471" s="141"/>
      <c r="K471" s="88"/>
      <c r="L471" s="88">
        <f t="shared" si="14"/>
        <v>0</v>
      </c>
      <c r="M471" s="89">
        <f t="shared" si="15"/>
        <v>0</v>
      </c>
      <c r="N471" s="90"/>
      <c r="O471" s="90"/>
      <c r="P471" s="90"/>
    </row>
    <row r="472" spans="1:16" ht="53.25" customHeight="1" x14ac:dyDescent="0.25">
      <c r="A472" s="82">
        <v>407</v>
      </c>
      <c r="B472" s="94" t="s">
        <v>484</v>
      </c>
      <c r="C472" s="69">
        <v>23</v>
      </c>
      <c r="D472" s="69" t="s">
        <v>0</v>
      </c>
      <c r="E472" s="85" t="s">
        <v>1146</v>
      </c>
      <c r="F472" s="86"/>
      <c r="G472" s="87"/>
      <c r="H472" s="88"/>
      <c r="I472" s="88"/>
      <c r="J472" s="141"/>
      <c r="K472" s="88"/>
      <c r="L472" s="88">
        <f t="shared" si="14"/>
        <v>0</v>
      </c>
      <c r="M472" s="89">
        <f t="shared" si="15"/>
        <v>0</v>
      </c>
      <c r="N472" s="90"/>
      <c r="O472" s="90"/>
      <c r="P472" s="90"/>
    </row>
    <row r="473" spans="1:16" ht="53.25" customHeight="1" x14ac:dyDescent="0.25">
      <c r="A473" s="82">
        <v>408</v>
      </c>
      <c r="B473" s="94" t="s">
        <v>485</v>
      </c>
      <c r="C473" s="69">
        <v>1</v>
      </c>
      <c r="D473" s="69" t="s">
        <v>0</v>
      </c>
      <c r="E473" s="85" t="s">
        <v>1146</v>
      </c>
      <c r="F473" s="86"/>
      <c r="G473" s="87"/>
      <c r="H473" s="88"/>
      <c r="I473" s="88"/>
      <c r="J473" s="141"/>
      <c r="K473" s="88"/>
      <c r="L473" s="88">
        <f t="shared" si="14"/>
        <v>0</v>
      </c>
      <c r="M473" s="89">
        <f t="shared" si="15"/>
        <v>0</v>
      </c>
      <c r="N473" s="90"/>
      <c r="O473" s="90"/>
      <c r="P473" s="90"/>
    </row>
    <row r="474" spans="1:16" ht="53.25" customHeight="1" x14ac:dyDescent="0.25">
      <c r="A474" s="82">
        <v>409</v>
      </c>
      <c r="B474" s="102" t="s">
        <v>486</v>
      </c>
      <c r="C474" s="69">
        <v>1</v>
      </c>
      <c r="D474" s="69" t="s">
        <v>0</v>
      </c>
      <c r="E474" s="85" t="s">
        <v>1146</v>
      </c>
      <c r="F474" s="86"/>
      <c r="G474" s="87"/>
      <c r="H474" s="88"/>
      <c r="I474" s="88"/>
      <c r="J474" s="141"/>
      <c r="K474" s="88"/>
      <c r="L474" s="88">
        <f t="shared" si="14"/>
        <v>0</v>
      </c>
      <c r="M474" s="89">
        <f t="shared" si="15"/>
        <v>0</v>
      </c>
      <c r="N474" s="90"/>
      <c r="O474" s="90"/>
      <c r="P474" s="90"/>
    </row>
    <row r="475" spans="1:16" x14ac:dyDescent="0.25">
      <c r="A475" s="82"/>
      <c r="B475" s="72" t="s">
        <v>1153</v>
      </c>
      <c r="C475" s="72"/>
      <c r="D475" s="72"/>
      <c r="E475" s="72"/>
      <c r="F475" s="72"/>
      <c r="G475" s="72"/>
      <c r="H475" s="72"/>
      <c r="I475" s="72"/>
      <c r="J475" s="72"/>
      <c r="K475" s="143"/>
      <c r="L475" s="38">
        <f>SUM(L17:L474)</f>
        <v>0</v>
      </c>
      <c r="M475" s="38">
        <f>SUM(M17:M474)</f>
        <v>0</v>
      </c>
      <c r="N475" s="70"/>
      <c r="O475" s="70"/>
      <c r="P475" s="70"/>
    </row>
    <row r="476" spans="1:16" x14ac:dyDescent="0.25">
      <c r="A476" s="70"/>
      <c r="B476" s="70"/>
      <c r="C476" s="70"/>
      <c r="D476" s="70"/>
      <c r="E476" s="70"/>
      <c r="F476" s="70"/>
      <c r="G476" s="70"/>
      <c r="H476" s="70"/>
      <c r="I476" s="70"/>
      <c r="J476" s="70"/>
      <c r="K476" s="70"/>
      <c r="L476" s="70"/>
      <c r="M476" s="70"/>
      <c r="N476" s="70"/>
      <c r="O476" s="70"/>
      <c r="P476" s="70"/>
    </row>
    <row r="477" spans="1:16" x14ac:dyDescent="0.25">
      <c r="A477" s="70"/>
      <c r="B477" s="70"/>
      <c r="C477" s="70"/>
      <c r="D477" s="70"/>
      <c r="E477" s="70" t="s">
        <v>3</v>
      </c>
      <c r="F477" s="70"/>
      <c r="G477" s="70" t="s">
        <v>555</v>
      </c>
      <c r="H477" s="70"/>
      <c r="I477" s="70"/>
      <c r="J477" s="70"/>
      <c r="K477" s="70" t="s">
        <v>556</v>
      </c>
      <c r="L477" s="70"/>
      <c r="M477" s="70"/>
      <c r="N477" s="70"/>
      <c r="O477" s="70"/>
      <c r="P477" s="70"/>
    </row>
    <row r="478" spans="1:16" x14ac:dyDescent="0.25">
      <c r="A478" s="70"/>
      <c r="B478" s="70"/>
      <c r="C478" s="70"/>
      <c r="D478" s="70"/>
      <c r="E478" s="70"/>
      <c r="F478" s="70"/>
      <c r="G478" s="70"/>
      <c r="H478" s="70"/>
      <c r="I478" s="70"/>
      <c r="J478" s="70"/>
      <c r="K478" s="70"/>
      <c r="L478" s="70"/>
      <c r="M478" s="70"/>
      <c r="N478" s="70"/>
      <c r="O478" s="70"/>
      <c r="P478" s="70"/>
    </row>
  </sheetData>
  <mergeCells count="5">
    <mergeCell ref="A1:I7"/>
    <mergeCell ref="A8:H8"/>
    <mergeCell ref="A10:B10"/>
    <mergeCell ref="A14:E14"/>
    <mergeCell ref="F14:P14"/>
  </mergeCells>
  <dataValidations count="1">
    <dataValidation allowBlank="1" showErrorMessage="1" errorTitle="Napačna vrednost podatkov" error="Vrednost popusta je previsoka. Skupna cena ne more biti negativna vrednost. Prosimo preverite podatke." sqref="I17:J474" xr:uid="{00000000-0002-0000-1500-000000000000}"/>
  </dataValidations>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1.sklop</vt:lpstr>
      <vt:lpstr>2.sklop</vt:lpstr>
      <vt:lpstr>3.sklop</vt:lpstr>
      <vt:lpstr>4.sklop</vt:lpstr>
      <vt:lpstr>5.sklop</vt:lpstr>
      <vt:lpstr>6.sklop</vt:lpstr>
      <vt:lpstr>7.sklop</vt:lpstr>
      <vt:lpstr>8.sklop</vt:lpstr>
      <vt:lpstr>9.sklop</vt:lpstr>
      <vt:lpstr>10.sklop</vt:lpstr>
      <vt:lpstr>11.sklop</vt:lpstr>
      <vt:lpstr>12.sklop</vt:lpstr>
      <vt:lpstr>13.sklop</vt:lpstr>
      <vt:lpstr>14.sklop</vt:lpstr>
      <vt:lpstr>15.sklop</vt:lpstr>
      <vt:lpstr>16.sklop</vt:lpstr>
      <vt:lpstr>17.sklop</vt:lpstr>
      <vt:lpstr>18.sklop</vt:lpstr>
      <vt:lpstr>19.sklop</vt:lpstr>
      <vt:lpstr>20. sklop</vt:lpstr>
      <vt:lpstr>21.sklop</vt:lpstr>
      <vt:lpstr>22.sklop</vt: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Glavna Sestra Radeče</dc:creator>
  <cp:lastModifiedBy>Alenka Vodoncnik</cp:lastModifiedBy>
  <cp:lastPrinted>2023-11-13T12:59:42Z</cp:lastPrinted>
  <dcterms:created xsi:type="dcterms:W3CDTF">2020-10-19T09:05:49Z</dcterms:created>
  <dcterms:modified xsi:type="dcterms:W3CDTF">2023-12-14T08:10:53Z</dcterms:modified>
</cp:coreProperties>
</file>